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TP1500.VL.0017\"/>
    </mc:Choice>
  </mc:AlternateContent>
  <bookViews>
    <workbookView xWindow="0" yWindow="0" windowWidth="20490" windowHeight="67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 sheetId="25" r:id="rId10"/>
    <sheet name="7. Паспорт отчет о закупке" sheetId="5" r:id="rId11"/>
    <sheet name="8. Общие сведения" sheetId="22" r:id="rId12"/>
  </sheets>
  <definedNames>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закупке'!$A$1:$AV$30</definedName>
    <definedName name="_xlnm.Print_Area" localSheetId="11">'8. Общие сведения'!$A$1:$B$81</definedName>
  </definedNames>
  <calcPr calcId="162913"/>
</workbook>
</file>

<file path=xl/calcChain.xml><?xml version="1.0" encoding="utf-8"?>
<calcChain xmlns="http://schemas.openxmlformats.org/spreadsheetml/2006/main">
  <c r="AW24" i="5" l="1"/>
  <c r="A15" i="16" l="1"/>
  <c r="A12" i="16"/>
  <c r="A9" i="16"/>
  <c r="A5" i="16"/>
  <c r="E24" i="25" l="1"/>
  <c r="E30" i="25"/>
  <c r="AC25" i="25" l="1"/>
  <c r="AC26" i="25"/>
  <c r="AC27" i="25"/>
  <c r="AC28" i="25"/>
  <c r="AC29" i="25"/>
  <c r="AC30" i="25"/>
  <c r="AC31" i="25"/>
  <c r="AC32" i="25"/>
  <c r="AC33" i="25"/>
  <c r="AC34" i="25"/>
  <c r="AC24" i="25"/>
  <c r="C48" i="7" s="1"/>
  <c r="C40" i="7" s="1"/>
  <c r="C49" i="7"/>
  <c r="G62" i="25" l="1"/>
  <c r="C62" i="25"/>
  <c r="D62" i="25"/>
  <c r="A14" i="25" l="1"/>
  <c r="A11" i="25"/>
  <c r="A8" i="25"/>
  <c r="A4" i="25"/>
  <c r="B28" i="22" l="1"/>
  <c r="B26" i="22"/>
  <c r="A9" i="23" l="1"/>
  <c r="A5" i="23"/>
  <c r="A5" i="5" l="1"/>
  <c r="A9" i="5"/>
  <c r="A12" i="5"/>
  <c r="A15" i="5"/>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0"/>
  <c r="A4" i="17" l="1"/>
  <c r="A5" i="6"/>
  <c r="A5" i="14"/>
  <c r="A6" i="13"/>
  <c r="A4" i="12"/>
  <c r="A15" i="22" l="1"/>
  <c r="A12" i="22"/>
  <c r="A9" i="22"/>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<sst xmlns="http://schemas.openxmlformats.org/spreadsheetml/2006/main" count="1143" uniqueCount="687">
  <si>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</si>
  <si>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</si>
  <si>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</si>
  <si>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</si>
  <si>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</si>
  <si>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</si>
  <si>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</si>
  <si>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</si>
  <si>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</si>
  <si>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</si>
  <si>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</si>
  <si>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</si>
  <si>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</si>
  <si>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</si>
  <si>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</si>
  <si>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</si>
  <si>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</si>
  <si>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</si>
  <si>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</si>
  <si>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</si>
  <si>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</si>
  <si>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</si>
  <si>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</si>
  <si>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</si>
  <si>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</si>
  <si>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</si>
  <si>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</si>
  <si>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</si>
  <si>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</si>
  <si>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</si>
  <si>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</si>
  <si>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</si>
  <si>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</si>
  <si>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</si>
  <si>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</si>
  <si>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</si>
  <si>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</si>
  <si>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</si>
  <si>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</si>
  <si>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</si>
  <si>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</si>
  <si>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</si>
  <si>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</si>
  <si>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</si>
  <si>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</si>
  <si>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</si>
  <si>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</si>
  <si>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</si>
  <si>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</si>
  <si>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</si>
  <si>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</si>
  <si>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</si>
  <si>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</si>
  <si>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</si>
  <si>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</si>
  <si>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</si>
  <si>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</si>
  <si>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</si>
  <si>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</si>
  <si>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</si>
  <si>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</si>
  <si>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</si>
  <si>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</si>
  <si>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</si>
  <si>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</si>
  <si>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</si>
  <si>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</si>
  <si>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</si>
  <si>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</si>
  <si>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</si>
  <si>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</si>
  <si>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</si>
  <si>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</si>
  <si>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</si>
  <si>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</si>
  <si>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</si>
  <si>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</si>
  <si>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</si>
  <si>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</si>
  <si>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</si>
  <si>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</si>
  <si>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</si>
  <si>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</si>
  <si>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</si>
  <si>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</si>
  <si>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</si>
  <si>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</si>
  <si>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</si>
  <si>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</si>
  <si>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</si>
  <si>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</si>
  <si>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</si>
  <si>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</si>
  <si>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</si>
  <si>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</si>
  <si>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</si>
  <si>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</si>
  <si>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</si>
  <si>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</si>
  <si>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</si>
  <si>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</si>
  <si>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</si>
  <si>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</si>
  <si>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</si>
  <si>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</si>
  <si>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</si>
  <si>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</si>
  <si>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</si>
  <si>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</si>
  <si>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</si>
  <si>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</si>
  <si>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</si>
  <si>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</si>
  <si>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</si>
  <si>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</si>
  <si>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</si>
  <si>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</si>
  <si>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</si>
  <si>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</si>
  <si>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</si>
  <si>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</si>
  <si>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</si>
  <si>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</si>
  <si>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</si>
  <si>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</si>
  <si>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</si>
  <si>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</si>
  <si>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</si>
  <si>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</si>
  <si>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</si>
  <si>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</si>
  <si>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</si>
  <si>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</si>
  <si>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</si>
  <si>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</si>
  <si>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</si>
  <si>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</si>
  <si>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</si>
  <si>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</si>
  <si>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</si>
  <si>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</si>
  <si>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</si>
  <si>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</si>
  <si>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</si>
  <si>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</si>
  <si>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</si>
  <si>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</si>
  <si>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</si>
  <si>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</si>
  <si>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</si>
  <si>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</si>
  <si>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</si>
  <si>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</si>
  <si>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</si>
  <si>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</si>
  <si>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</si>
  <si>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</si>
  <si>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</si>
  <si>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</si>
  <si>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</si>
  <si>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</si>
  <si>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</si>
  <si>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</si>
  <si>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</si>
  <si>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</si>
  <si>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</si>
  <si>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</si>
  <si>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</si>
  <si>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</si>
  <si>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</si>
  <si>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</si>
  <si>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</si>
  <si>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</si>
  <si>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</si>
  <si>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</si>
  <si>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</si>
  <si>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</si>
  <si>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</si>
  <si>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</si>
  <si>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</si>
  <si>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</si>
  <si>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</si>
  <si>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</si>
  <si>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</si>
  <si>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</si>
  <si>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</si>
  <si>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</si>
  <si>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</si>
  <si>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</si>
  <si>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</si>
  <si>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</si>
  <si>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</si>
  <si>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</si>
  <si>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</si>
  <si>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</si>
  <si>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</si>
  <si>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</si>
  <si>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</si>
  <si>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</si>
  <si>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</si>
  <si>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</si>
  <si>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</si>
  <si>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</si>
  <si>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</si>
  <si>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</si>
  <si>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</si>
  <si>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</si>
  <si>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</si>
  <si>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</si>
  <si>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</si>
  <si>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</si>
  <si>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</si>
  <si>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</si>
  <si>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</si>
  <si>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</si>
  <si>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</si>
  <si>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</si>
  <si>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</si>
  <si>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</si>
  <si>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</si>
  <si>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</si>
  <si>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</si>
  <si>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</si>
  <si>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</si>
  <si>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</si>
  <si>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</si>
  <si>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</si>
  <si>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</si>
  <si>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</si>
  <si>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</si>
  <si>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</si>
  <si>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</si>
  <si>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</si>
  <si>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</si>
  <si>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</si>
  <si>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</si>
  <si>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</si>
  <si>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</si>
  <si>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</si>
  <si>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</si>
  <si>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</si>
  <si>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</si>
  <si>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</si>
  <si>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</si>
  <si>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</si>
  <si>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</si>
  <si>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</si>
  <si>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</si>
  <si>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</si>
  <si>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</si>
  <si>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</si>
  <si>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</si>
  <si>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</si>
  <si>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</si>
  <si>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</si>
  <si>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</si>
  <si>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</si>
  <si>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</si>
  <si>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</si>
  <si>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</si>
  <si>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</si>
  <si>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</si>
  <si>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</si>
  <si>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</si>
  <si>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</si>
  <si>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</si>
  <si>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</si>
  <si>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</si>
  <si>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</si>
  <si>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</si>
  <si>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</si>
  <si>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</si>
  <si>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</si>
  <si>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</si>
  <si>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</si>
  <si>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</si>
  <si>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</si>
  <si>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</si>
  <si>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</si>
  <si>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</si>
  <si>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</si>
  <si>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</si>
  <si>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</si>
  <si>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</si>
  <si>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</si>
  <si>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</si>
  <si>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</si>
  <si>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</si>
  <si>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</si>
  <si>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</si>
  <si>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</si>
  <si>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</si>
  <si>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</si>
  <si>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</si>
  <si>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</si>
  <si>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</si>
  <si>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</si>
  <si>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</si>
  <si>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</si>
  <si>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</si>
  <si>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</si>
  <si>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</si>
  <si>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</si>
  <si>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</si>
  <si>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</si>
  <si>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</si>
  <si>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</si>
  <si>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</si>
  <si>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</si>
  <si>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</si>
  <si>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</si>
  <si>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</si>
  <si>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</si>
  <si>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</si>
  <si>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</si>
  <si>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</si>
  <si>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</si>
  <si>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</si>
  <si>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</si>
  <si>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</si>
  <si>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</si>
  <si>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</si>
  <si>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</si>
  <si>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</si>
  <si>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</si>
  <si>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</si>
  <si>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</si>
  <si>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</si>
  <si>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</si>
  <si>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</si>
  <si>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</si>
  <si>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</si>
  <si>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</si>
  <si>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</si>
  <si>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</si>
  <si>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</si>
  <si>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</si>
  <si>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</si>
  <si>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</si>
  <si>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</si>
  <si>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</si>
  <si>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</si>
  <si>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</si>
  <si>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</si>
  <si>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</si>
  <si>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</si>
  <si>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</si>
  <si>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</si>
  <si>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</si>
  <si>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</si>
  <si>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</si>
  <si>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</si>
  <si>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</si>
  <si>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</si>
  <si>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</si>
  <si>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</si>
  <si>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</si>
  <si>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</si>
  <si>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</si>
  <si>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</si>
  <si>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</si>
  <si>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</si>
  <si>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</si>
  <si>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</si>
  <si>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</si>
  <si>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</si>
  <si>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</si>
  <si>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</si>
  <si>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</si>
  <si>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</si>
  <si>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</si>
  <si>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</si>
  <si>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</si>
  <si>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</si>
  <si>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</si>
  <si>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</si>
  <si>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</si>
  <si>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</si>
  <si>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</si>
  <si>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</si>
  <si>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</si>
  <si>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</si>
  <si>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</si>
  <si>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</si>
  <si>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</si>
  <si>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</si>
  <si>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</si>
  <si>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</si>
  <si>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</si>
  <si>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</si>
  <si>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</si>
  <si>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</si>
  <si>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</si>
  <si>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</si>
  <si>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</si>
  <si>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</si>
  <si>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</si>
  <si>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</si>
  <si>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</si>
  <si>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</si>
  <si>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</si>
  <si>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</si>
  <si>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</si>
  <si>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</si>
  <si>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</si>
  <si>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</si>
  <si>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</si>
  <si>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</si>
  <si>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</si>
  <si>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</si>
  <si>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</si>
  <si>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</si>
  <si>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</si>
  <si>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</si>
  <si>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</si>
  <si>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</si>
  <si>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</si>
  <si>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</si>
  <si>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</si>
  <si>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</si>
  <si>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</si>
  <si>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</si>
  <si>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</si>
  <si>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</si>
  <si>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</si>
  <si>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</si>
  <si>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</si>
  <si>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</si>
  <si>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</si>
  <si>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</si>
  <si>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</si>
  <si>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</si>
  <si>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</si>
  <si>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</si>
  <si>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</si>
  <si>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</si>
  <si>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</si>
  <si>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</si>
  <si>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</si>
  <si>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</si>
  <si>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</si>
  <si>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</si>
  <si>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</si>
  <si>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</si>
  <si>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</si>
  <si>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</si>
  <si>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</si>
  <si>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</si>
  <si>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</si>
  <si>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</si>
  <si>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</si>
  <si>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</si>
  <si>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</si>
  <si>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</si>
  <si>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</si>
  <si>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</si>
  <si>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</si>
  <si>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</si>
  <si>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</si>
  <si>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</si>
  <si>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</si>
  <si>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</si>
  <si>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</si>
  <si>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</si>
  <si>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</si>
  <si>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</si>
  <si>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</si>
  <si>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</si>
  <si>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</si>
  <si>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</si>
  <si>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</si>
  <si>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</si>
  <si>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</si>
  <si>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</si>
  <si>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</si>
  <si>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</si>
  <si>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</si>
  <si>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</si>
  <si>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Реконструкция участка ВЛ 110 кВ Кирилловская-Инга 1, Инга-Южная ( установка анкерно-угловой опоры для устранения негабарита)</t>
  </si>
  <si>
    <t>Техническое перевооружение</t>
  </si>
  <si>
    <t>ХМАО-Югра</t>
  </si>
  <si>
    <t>ВЛ 110 кВ Кирилловская-Инга-1</t>
  </si>
  <si>
    <t>1991</t>
  </si>
  <si>
    <t>АС120/19</t>
  </si>
  <si>
    <t>металл</t>
  </si>
  <si>
    <t>ВЛ 110 кВ Инга-Южная</t>
  </si>
  <si>
    <t>ХМАО-Югра, г. Когалым</t>
  </si>
  <si>
    <t>Реконструкция</t>
  </si>
  <si>
    <t>ВЛ 110 кВ Кирилловская-Инга - 1, Инга-Южная</t>
  </si>
  <si>
    <t>Не предусмотрено</t>
  </si>
  <si>
    <t>Реконструкция и техперевооружение электросетевых объектов</t>
  </si>
  <si>
    <t>12.2019</t>
  </si>
  <si>
    <t>ПИР</t>
  </si>
  <si>
    <t>2017.0955</t>
  </si>
  <si>
    <t>Предварительный расчет стоимости работ</t>
  </si>
  <si>
    <t>ВЗ</t>
  </si>
  <si>
    <t>ОЗП</t>
  </si>
  <si>
    <t>ООО "ЭнергоСтрой"</t>
  </si>
  <si>
    <t>31705653158</t>
  </si>
  <si>
    <t>www.etp.rosseti.ru</t>
  </si>
  <si>
    <t>23.10.2017</t>
  </si>
  <si>
    <t>07.11.2017</t>
  </si>
  <si>
    <t>07.12.2017</t>
  </si>
  <si>
    <t>27.12.2017</t>
  </si>
  <si>
    <t>30.11.2018</t>
  </si>
  <si>
    <t>ООО "СеверЭСП"</t>
  </si>
  <si>
    <t>нд</t>
  </si>
  <si>
    <t>Выполнение требований ПУЭ п.2.5.216 утвержденных Приказом Министерства энергетики Российской Федерации от 08.07.2002г. №204, приведение в соответствие расстояния по горизонтали от крайних проводов ВЛ при наибольшем их отклонении до ближайших частей производственных зданий и сооружений в населенной местности. При существующем конструктивном расположении участка ВЛ не обеспечиваются минимально-допустимые расстояния по горизонтали от крайних проводов ВЛ при их наибольшем отклонении до ближайших частей производственных зданий, расположенных вблизи электросетевого объекта.</t>
  </si>
  <si>
    <t>Приведение в соответствие требованиям ПУЭ п.2.5.216 (утв. Приказом Министерства энергетики Российской Федерации от 08.07.2002г. №204) расстояний по горизонтали от крайних проводов ВЛ при наибольшем их отклонении до ближайших частей производственных зданий и сооружений в населенной местности. При существующем конструктивном расположении участка ВЛ не обеспечиваются минимально-допустимые расстояния по горизонтали от крайних проводов ВЛ при их наибольшем отклонении до ближайших частей производственных зданий, расположенных вблизи электросетевого объекта.</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</si>
  <si>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</si>
  <si>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</si>
  <si>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 xml:space="preserve"> Сургутский район, г. Когалым</t>
  </si>
  <si>
    <t>H_TP1500.VL.0017</t>
  </si>
  <si>
    <t>не применимо</t>
  </si>
  <si>
    <t>региональный</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</si>
  <si>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</si>
  <si>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</si>
  <si>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18/3337/2017 от 27.12.2017 . ООО "ЭнергоСтрой"    в ценах 2017 года с НДС, млн. руб</t>
  </si>
  <si>
    <t xml:space="preserve"> АО "РОССЕТИ ТЮМЕНЬ" Когалымские ЭС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</si>
  <si>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</si>
  <si>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</si>
  <si>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</si>
  <si>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</si>
  <si>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</si>
  <si>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</si>
  <si>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</si>
  <si>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</si>
  <si>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</si>
  <si>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</si>
  <si>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</si>
  <si>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</si>
  <si>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</si>
  <si>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</si>
  <si>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</si>
  <si>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</si>
  <si>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</si>
  <si>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</si>
  <si>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</si>
  <si>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</si>
  <si>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</si>
  <si>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</si>
  <si>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</si>
  <si>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1/2021 от 14.04.2021 г.</t>
  </si>
  <si>
    <t>Дальнейшая эксплуатация разрешена до 14.04.2026 г.</t>
  </si>
  <si>
    <t>Акт технического освидетельствования № 2/2021 от 14.04.2021 г.</t>
  </si>
  <si>
    <t>2021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</si>
  <si>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</si>
  <si>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</si>
  <si>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</si>
  <si>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PD04.1500.2021.122 от 14.07.2021 . АО "Тюменьэнерго Инжиниринг"    в ценах 2021 года с НДС, млн. руб</t>
  </si>
  <si>
    <t>АО "Тюменьэнерго Инжиниринг"</t>
  </si>
  <si>
    <t>Реконструкция и техническое перевооружение электросетевых объектов</t>
  </si>
  <si>
    <t>12.2021</t>
  </si>
  <si>
    <t>СМР</t>
  </si>
  <si>
    <t>Закупка не включалась в ГКПЗ</t>
  </si>
  <si>
    <t>Проектно-сметная документация</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</si>
  <si>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</si>
  <si>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</si>
  <si>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</si>
  <si>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</si>
  <si>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</si>
  <si>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</si>
  <si>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20.421.328,28 руб. с НДС. Объем договора на данный объект составляет 7.575.350,55 руб. с НДС.</t>
  </si>
  <si>
    <t>Выполнение проектных работ по ВЛ-110 кВ Кирилловская -Айка, Инга-Таврическая на ПС Вать-Еган (переустройство отпаечногоузла), ВЛ 110 кВ Кирилловская-Инга 1, Инга-Южная ( установка анкерно-угловой опоры для устранения негабарита) филиала АО "Тюменьэнерго" Когалымские электрические сети.</t>
  </si>
  <si>
    <r>
      <t>Закупка проведена для 2-х объектов ИПР: TP1500.VL.0017 и TP1500.VL.0021, договор заключен на сумму 1.469.293,35 руб. с НДС. По объекту TP1500.VL.0017 "Реконструкция участка ВЛ 110 кВ Кирилловская-Инга 1, Инга-Южная ( установка анкерно-угловой опоры для устранения негабарита)" объем заключенного договора составляет 527.280,00 руб. с НДС. В связи увеличением ставки НДС с 01.01.2020 с 18% до 20% заключено дополнительное соглашение без проведения закупочной процедура, в результате объем договора составил</t>
    </r>
    <r>
      <rPr>
        <b/>
        <sz val="11"/>
        <rFont val="Times New Roman"/>
        <family val="1"/>
        <charset val="204"/>
      </rPr>
      <t xml:space="preserve"> 536.216,32</t>
    </r>
    <r>
      <rPr>
        <sz val="11"/>
        <rFont val="Times New Roman"/>
        <family val="1"/>
        <charset val="204"/>
      </rPr>
      <t xml:space="preserve"> руб. с НДС.</t>
    </r>
  </si>
  <si>
    <t>Выполнение работ по техническому перевооружению ВЛ-110 кВ Кирилловская -Айка, Инга-Таврическая на ПС Вать-Еган (переустройство отпаечного узла), Реконструкция участка ВЛ 110 кВ Кирилловская-Инга 1, Инга-Южная ( установка) анкерно-угловой опоры для устранения негабарита) филиала АО "Россети Тюмень" Когалымские электрические сети.</t>
  </si>
  <si>
    <t>ООО ПТК "ЭКРА-Урал</t>
  </si>
  <si>
    <t>ООО "РОССПЕЦСТРОЙПРОЕКТ"</t>
  </si>
  <si>
    <t>ООО "ПРО ДИЗАЙН"</t>
  </si>
  <si>
    <t>Нет</t>
  </si>
  <si>
    <t>Не требуется в связи отсуствием при реализации проекта изменения схемы электроснабжения, увеличения мощностей, технологического присоединения</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</si>
  <si>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</si>
  <si>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</si>
  <si>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</si>
  <si>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</si>
  <si>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</si>
  <si>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</si>
  <si>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</si>
  <si>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</si>
  <si>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</si>
  <si>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</si>
  <si>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</si>
  <si>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</si>
  <si>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</si>
  <si>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ТОБ не проводилось</t>
  </si>
  <si>
    <t>Год раскрытия информации: 2023 год</t>
  </si>
  <si>
    <t>№ 86-2-1-3-021526-2019 от 16.08.2019 ООО "Межрегиональный экспертный центр "Партнер"</t>
  </si>
  <si>
    <t>Приказ филиала АО "Россети Тюмень" Когалымские электрические сети от 15.11.2019 № 581</t>
  </si>
  <si>
    <t>№ 86-ru86000-102-2022 от 30.06.2022</t>
  </si>
  <si>
    <t>З</t>
  </si>
  <si>
    <t>Реконструкция участка ВЛ 110 кВ Кирилловская-Инга - 1, Инга-Южная (установка анкерно-угловой опоры для устранения негабарита)</t>
  </si>
  <si>
    <t>0,4 км ЛЭП</t>
  </si>
  <si>
    <t>Завершен</t>
  </si>
  <si>
    <t>Приказ Департамента строительства Ханты-Мансийского автономного округа - Югры от 17.05.2019 № 8-нп</t>
  </si>
  <si>
    <t>Договор аренды № 4872 от 30.08.2019</t>
  </si>
  <si>
    <t>Постановление Правительства Ханты-Мансийского автономного округа - Югры от 26.12.2014 № 506-п</t>
  </si>
  <si>
    <t>Факт (предложения по корректировке плана)</t>
  </si>
  <si>
    <t>Остаток</t>
  </si>
  <si>
    <t>Год 2023</t>
  </si>
  <si>
    <t>Год 2024</t>
  </si>
  <si>
    <t>Год 2025</t>
  </si>
  <si>
    <t>Год 2026</t>
  </si>
  <si>
    <t>Год 2027</t>
  </si>
  <si>
    <t>Предложение по корректировке плана</t>
  </si>
  <si>
    <t xml:space="preserve"> по состоянию на 01.01.2022</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</si>
  <si>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</si>
  <si>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</si>
  <si>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</si>
  <si>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</si>
  <si>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</si>
  <si>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</si>
  <si>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</si>
  <si>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</si>
  <si>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</si>
  <si>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</si>
  <si>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</si>
  <si>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</si>
  <si>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</si>
  <si>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</si>
  <si>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</si>
  <si>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</si>
  <si>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 xml:space="preserve"> </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</si>
  <si>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</si>
  <si>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</si>
  <si>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</si>
  <si>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</si>
  <si>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</si>
  <si>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</si>
  <si>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</si>
  <si>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</si>
  <si>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</si>
  <si>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</si>
  <si>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</si>
  <si>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</si>
  <si>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</si>
  <si>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</si>
  <si>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</si>
  <si>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</si>
  <si>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</si>
  <si>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</si>
  <si>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</si>
  <si>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</si>
  <si>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</si>
  <si>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</si>
  <si>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</si>
  <si>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</si>
  <si>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</si>
  <si>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</si>
  <si>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</si>
  <si>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</si>
  <si>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</si>
  <si>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</si>
  <si>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</si>
  <si>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</si>
  <si>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</si>
  <si>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</si>
  <si>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</si>
  <si>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</si>
  <si>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</si>
  <si>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</si>
  <si>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</si>
  <si>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</si>
  <si>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</si>
  <si>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</si>
  <si>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</si>
  <si>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</si>
  <si>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</si>
  <si>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</si>
  <si>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</si>
  <si>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</si>
  <si>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</si>
  <si>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</si>
  <si>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</si>
  <si>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</si>
  <si>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по состоянию на 01.01.2023</t>
  </si>
  <si>
    <t xml:space="preserve">Факт 2022 года </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</si>
  <si>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</si>
  <si>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</si>
  <si>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</si>
  <si>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</si>
  <si>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</si>
  <si>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</si>
  <si>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"ЭнергоСтрой" ; АО "Тюменьэнерго Инжиниринг"</t>
  </si>
  <si>
    <t>от «__» _____ 20        г. №___</t>
  </si>
  <si>
    <t>В связи с невыполнением подрядной организацией работ в сроки по договору подряда. Проведена прензионная работа.</t>
  </si>
  <si>
    <t>Филиал АО "Тюменьэнерго" Когалымские ЭС</t>
  </si>
  <si>
    <t>Филиал АО "Россети Тюмень" Когалымские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</si>
</sst>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 numFmtId="171"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0"/>
      <color theme="1"/>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59" fillId="0" borderId="0"/>
    <xf numFmtId="0" fontId="59"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37" fillId="0" borderId="0" xfId="49" applyFont="1" applyFill="1"/>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 fontId="7" fillId="0" borderId="1" xfId="1" applyNumberFormat="1" applyFont="1" applyBorder="1" applyAlignment="1">
      <alignment horizontal="center" vertical="center"/>
    </xf>
    <xf numFmtId="168" fontId="36" fillId="25" borderId="36" xfId="0" applyNumberFormat="1" applyFont="1" applyFill="1" applyBorder="1" applyAlignment="1">
      <alignment horizontal="left" vertical="center"/>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vertical="center"/>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0" fontId="41" fillId="25" borderId="30" xfId="2" applyFont="1" applyFill="1" applyBorder="1" applyAlignment="1">
      <alignment horizontal="justify" vertical="top" wrapText="1"/>
    </xf>
    <xf numFmtId="0" fontId="36" fillId="25" borderId="36" xfId="0" applyFont="1" applyFill="1" applyBorder="1"/>
    <xf numFmtId="0" fontId="42" fillId="25"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0" fontId="36" fillId="25" borderId="36" xfId="0" applyFont="1" applyFill="1" applyBorder="1" applyAlignment="1">
      <alignment horizontal="left" vertical="center" wrapText="1"/>
    </xf>
    <xf numFmtId="168" fontId="39" fillId="25" borderId="37" xfId="0" applyNumberFormat="1" applyFont="1" applyFill="1" applyBorder="1" applyAlignment="1">
      <alignment horizontal="left" vertical="center"/>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39" fillId="25" borderId="37" xfId="0" applyFont="1" applyFill="1" applyBorder="1" applyAlignment="1">
      <alignment horizontal="left" vertical="center"/>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2" xfId="2" applyFont="1" applyFill="1" applyBorder="1" applyAlignment="1">
      <alignment vertical="center" wrapText="1" shrinkToFit="1"/>
    </xf>
    <xf numFmtId="0" fontId="42" fillId="25" borderId="31" xfId="2" applyFont="1" applyFill="1" applyBorder="1" applyAlignment="1">
      <alignment horizontal="left" vertical="center" wrapText="1"/>
    </xf>
    <xf numFmtId="0" fontId="41" fillId="25" borderId="35" xfId="2" applyFont="1" applyFill="1" applyBorder="1" applyAlignment="1">
      <alignment horizontal="justify" vertical="top" wrapText="1"/>
    </xf>
    <xf numFmtId="0" fontId="42" fillId="25" borderId="31" xfId="2" applyFont="1" applyFill="1" applyBorder="1" applyAlignment="1">
      <alignment horizontal="center" vertical="center" wrapText="1"/>
    </xf>
    <xf numFmtId="0" fontId="41" fillId="25" borderId="35" xfId="2" applyFont="1" applyFill="1" applyBorder="1" applyAlignment="1">
      <alignment vertical="top"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73"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67" fontId="41" fillId="25"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74" fillId="0" borderId="0" xfId="49" applyFont="1"/>
    <xf numFmtId="0" fontId="36" fillId="0" borderId="1" xfId="49"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6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xf>
    <xf numFmtId="0" fontId="41" fillId="0" borderId="0" xfId="0" applyFont="1" applyAlignment="1">
      <alignment horizontal="center" vertical="center" wrapText="1"/>
    </xf>
    <xf numFmtId="0" fontId="36" fillId="0" borderId="1" xfId="49" applyFont="1" applyBorder="1" applyAlignment="1">
      <alignment horizontal="center" vertical="center"/>
    </xf>
    <xf numFmtId="3" fontId="75" fillId="0" borderId="1" xfId="0" applyNumberFormat="1" applyFont="1" applyBorder="1" applyAlignment="1">
      <alignment horizontal="center" vertical="center" wrapText="1"/>
    </xf>
    <xf numFmtId="0" fontId="49" fillId="25"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95" applyNumberFormat="1" applyFont="1" applyFill="1" applyBorder="1" applyAlignment="1">
      <alignment horizontal="right" wrapText="1"/>
    </xf>
    <xf numFmtId="0" fontId="48" fillId="0" borderId="1" xfId="96" applyFont="1" applyFill="1" applyBorder="1" applyAlignment="1">
      <alignment horizontal="left" vertical="center"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86" applyNumberFormat="1" applyFont="1" applyBorder="1" applyAlignment="1">
      <alignment horizontal="center" vertical="center"/>
    </xf>
    <xf numFmtId="0" fontId="36" fillId="25" borderId="52" xfId="0" applyFont="1" applyFill="1" applyBorder="1" applyAlignment="1">
      <alignment horizontal="left" vertical="center" wrapText="1"/>
    </xf>
    <xf numFmtId="0" fontId="42" fillId="25" borderId="26" xfId="2" applyFont="1" applyFill="1" applyBorder="1" applyAlignment="1">
      <alignment horizontal="justify" vertical="top" wrapText="1"/>
    </xf>
    <xf numFmtId="168" fontId="39" fillId="25" borderId="36"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50" applyFont="1" applyFill="1" applyAlignment="1"/>
    <xf numFmtId="0" fontId="68" fillId="0" borderId="38" xfId="50" applyFont="1" applyBorder="1" applyAlignment="1">
      <alignment horizontal="center" vertical="center"/>
    </xf>
    <xf numFmtId="0" fontId="6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5" borderId="0" xfId="1" applyFont="1" applyFill="1" applyAlignment="1">
      <alignment horizontal="center" vertical="center"/>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xf numFmtId="0" fontId="74" fillId="0" borderId="0" xfId="49" applyFont="1" applyFill="1"/>
  </cellXfs>
  <cellStyles count="97">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6"/>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38" activePane="bottomRight" state="frozen"/>
      <selection activeCell="B27" sqref="B27"/>
      <selection pane="topRight" activeCell="B27" sqref="B27"/>
      <selection pane="bottomLeft" activeCell="B27" sqref="B27"/>
      <selection pane="bottomRight"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5" t="s">
        <v>585</v>
      </c>
      <c r="B5" s="275"/>
      <c r="C5" s="275"/>
      <c r="D5" s="115"/>
      <c r="E5" s="115"/>
      <c r="F5" s="115"/>
      <c r="G5" s="115"/>
    </row>
    <row r="6" spans="1:19" s="12" customFormat="1" ht="18.75" x14ac:dyDescent="0.3">
      <c r="A6" s="17"/>
      <c r="D6" s="16"/>
      <c r="E6" s="15"/>
    </row>
    <row r="7" spans="1:19" s="12" customFormat="1" ht="18.75" x14ac:dyDescent="0.2">
      <c r="A7" s="279" t="s">
        <v>9</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0" t="s">
        <v>510</v>
      </c>
      <c r="B9" s="280"/>
      <c r="C9" s="280"/>
      <c r="D9" s="8"/>
      <c r="E9" s="8"/>
      <c r="F9" s="13"/>
      <c r="G9" s="13"/>
      <c r="H9" s="13"/>
      <c r="I9" s="13"/>
      <c r="J9" s="13"/>
      <c r="K9" s="13"/>
      <c r="L9" s="13"/>
      <c r="M9" s="13"/>
      <c r="N9" s="13"/>
      <c r="O9" s="13"/>
      <c r="P9" s="13"/>
      <c r="Q9" s="13"/>
      <c r="R9" s="13"/>
      <c r="S9" s="13"/>
    </row>
    <row r="10" spans="1:19" s="12" customFormat="1" ht="18.75" x14ac:dyDescent="0.2">
      <c r="A10" s="276" t="s">
        <v>8</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512</v>
      </c>
      <c r="B12" s="280"/>
      <c r="C12" s="280"/>
      <c r="D12" s="8"/>
      <c r="E12" s="8"/>
      <c r="F12" s="13"/>
      <c r="G12" s="13"/>
      <c r="H12" s="13"/>
      <c r="I12" s="13"/>
      <c r="J12" s="13"/>
      <c r="K12" s="13"/>
      <c r="L12" s="13"/>
      <c r="M12" s="13"/>
      <c r="N12" s="13"/>
      <c r="O12" s="13"/>
      <c r="P12" s="13"/>
      <c r="Q12" s="13"/>
      <c r="R12" s="13"/>
      <c r="S12" s="13"/>
    </row>
    <row r="13" spans="1:19" s="12" customFormat="1" ht="18.75" x14ac:dyDescent="0.2">
      <c r="A13" s="276" t="s">
        <v>7</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81" t="s">
        <v>478</v>
      </c>
      <c r="B15" s="281"/>
      <c r="C15" s="281"/>
      <c r="D15" s="8"/>
      <c r="E15" s="8"/>
      <c r="F15" s="8"/>
      <c r="G15" s="8"/>
      <c r="H15" s="8"/>
      <c r="I15" s="8"/>
      <c r="J15" s="8"/>
      <c r="K15" s="8"/>
      <c r="L15" s="8"/>
      <c r="M15" s="8"/>
      <c r="N15" s="8"/>
      <c r="O15" s="8"/>
      <c r="P15" s="8"/>
      <c r="Q15" s="8"/>
      <c r="R15" s="8"/>
      <c r="S15" s="8"/>
    </row>
    <row r="16" spans="1:19" s="3" customFormat="1" ht="15" customHeight="1" x14ac:dyDescent="0.2">
      <c r="A16" s="276" t="s">
        <v>6</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455</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303</v>
      </c>
      <c r="C22" s="36" t="s">
        <v>479</v>
      </c>
      <c r="D22" s="29"/>
      <c r="E22" s="29"/>
      <c r="F22" s="28"/>
      <c r="G22" s="28"/>
      <c r="H22" s="28"/>
      <c r="I22" s="28"/>
      <c r="J22" s="28"/>
      <c r="K22" s="28"/>
      <c r="L22" s="28"/>
      <c r="M22" s="28"/>
      <c r="N22" s="28"/>
      <c r="O22" s="28"/>
      <c r="P22" s="28"/>
      <c r="Q22" s="27"/>
      <c r="R22" s="27"/>
      <c r="S22" s="27"/>
    </row>
    <row r="23" spans="1:19" s="3" customFormat="1" ht="31.5" x14ac:dyDescent="0.2">
      <c r="A23" s="24" t="s">
        <v>63</v>
      </c>
      <c r="B23" s="35" t="s">
        <v>64</v>
      </c>
      <c r="C23" s="39" t="s">
        <v>472</v>
      </c>
      <c r="D23" s="29"/>
      <c r="E23" s="29"/>
      <c r="F23" s="28"/>
      <c r="G23" s="28"/>
      <c r="H23" s="28"/>
      <c r="I23" s="28"/>
      <c r="J23" s="28"/>
      <c r="K23" s="28"/>
      <c r="L23" s="28"/>
      <c r="M23" s="28"/>
      <c r="N23" s="28"/>
      <c r="O23" s="28"/>
      <c r="P23" s="28"/>
      <c r="Q23" s="27"/>
      <c r="R23" s="27"/>
      <c r="S23" s="27"/>
    </row>
    <row r="24" spans="1:19" s="3" customFormat="1" ht="22.5" customHeight="1" x14ac:dyDescent="0.2">
      <c r="A24" s="272"/>
      <c r="B24" s="273"/>
      <c r="C24" s="274"/>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2" t="s">
        <v>403</v>
      </c>
      <c r="C25" s="124" t="s">
        <v>513</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2" t="s">
        <v>75</v>
      </c>
      <c r="C26" s="124" t="s">
        <v>480</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2" t="s">
        <v>74</v>
      </c>
      <c r="C27" s="124" t="s">
        <v>511</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2" t="s">
        <v>404</v>
      </c>
      <c r="C28" s="127" t="s">
        <v>474</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2" t="s">
        <v>405</v>
      </c>
      <c r="C29" s="127" t="s">
        <v>474</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2" t="s">
        <v>406</v>
      </c>
      <c r="C30" s="127" t="s">
        <v>474</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407</v>
      </c>
      <c r="C31" s="124" t="s">
        <v>594</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408</v>
      </c>
      <c r="C32" s="127" t="s">
        <v>593</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409</v>
      </c>
      <c r="C33" s="127" t="s">
        <v>514</v>
      </c>
      <c r="D33" s="34"/>
      <c r="E33" s="33"/>
      <c r="F33" s="33"/>
      <c r="G33" s="33"/>
      <c r="H33" s="33"/>
      <c r="I33" s="33"/>
      <c r="J33" s="33"/>
      <c r="K33" s="33"/>
      <c r="L33" s="33"/>
      <c r="M33" s="33"/>
      <c r="N33" s="33"/>
      <c r="O33" s="33"/>
      <c r="P33" s="32"/>
      <c r="Q33" s="32"/>
      <c r="R33" s="32"/>
      <c r="S33" s="32"/>
    </row>
    <row r="34" spans="1:19" ht="111" customHeight="1" x14ac:dyDescent="0.25">
      <c r="A34" s="24" t="s">
        <v>424</v>
      </c>
      <c r="B34" s="39" t="s">
        <v>410</v>
      </c>
      <c r="C34" s="124" t="s">
        <v>595</v>
      </c>
      <c r="D34" s="23"/>
      <c r="E34" s="23"/>
      <c r="F34" s="23"/>
      <c r="G34" s="23"/>
      <c r="H34" s="23"/>
      <c r="I34" s="23"/>
      <c r="J34" s="23"/>
      <c r="K34" s="23"/>
      <c r="L34" s="23"/>
      <c r="M34" s="23"/>
      <c r="N34" s="23"/>
      <c r="O34" s="23"/>
      <c r="P34" s="23"/>
      <c r="Q34" s="23"/>
      <c r="R34" s="23"/>
      <c r="S34" s="23"/>
    </row>
    <row r="35" spans="1:19" ht="58.5" customHeight="1" x14ac:dyDescent="0.25">
      <c r="A35" s="24" t="s">
        <v>413</v>
      </c>
      <c r="B35" s="39" t="s">
        <v>72</v>
      </c>
      <c r="C35" s="127" t="s">
        <v>474</v>
      </c>
      <c r="D35" s="23"/>
      <c r="E35" s="23"/>
      <c r="F35" s="23"/>
      <c r="G35" s="23"/>
      <c r="H35" s="23"/>
      <c r="I35" s="23"/>
      <c r="J35" s="23"/>
      <c r="K35" s="23"/>
      <c r="L35" s="23"/>
      <c r="M35" s="23"/>
      <c r="N35" s="23"/>
      <c r="O35" s="23"/>
      <c r="P35" s="23"/>
      <c r="Q35" s="23"/>
      <c r="R35" s="23"/>
      <c r="S35" s="23"/>
    </row>
    <row r="36" spans="1:19" ht="51.75" customHeight="1" x14ac:dyDescent="0.25">
      <c r="A36" s="24" t="s">
        <v>425</v>
      </c>
      <c r="B36" s="39" t="s">
        <v>411</v>
      </c>
      <c r="C36" s="127" t="s">
        <v>586</v>
      </c>
      <c r="D36" s="23"/>
      <c r="E36" s="23"/>
      <c r="F36" s="23"/>
      <c r="G36" s="23"/>
      <c r="H36" s="23"/>
      <c r="I36" s="23"/>
      <c r="J36" s="23"/>
      <c r="K36" s="23"/>
      <c r="L36" s="23"/>
      <c r="M36" s="23"/>
      <c r="N36" s="23"/>
      <c r="O36" s="23"/>
      <c r="P36" s="23"/>
      <c r="Q36" s="23"/>
      <c r="R36" s="23"/>
      <c r="S36" s="23"/>
    </row>
    <row r="37" spans="1:19" ht="43.5" customHeight="1" x14ac:dyDescent="0.25">
      <c r="A37" s="24" t="s">
        <v>414</v>
      </c>
      <c r="B37" s="39" t="s">
        <v>412</v>
      </c>
      <c r="C37" s="127" t="s">
        <v>587</v>
      </c>
      <c r="D37" s="23"/>
      <c r="E37" s="23"/>
      <c r="F37" s="23"/>
      <c r="G37" s="23"/>
      <c r="H37" s="23"/>
      <c r="I37" s="23"/>
      <c r="J37" s="23"/>
      <c r="K37" s="23"/>
      <c r="L37" s="23"/>
      <c r="M37" s="23"/>
      <c r="N37" s="23"/>
      <c r="O37" s="23"/>
      <c r="P37" s="23"/>
      <c r="Q37" s="23"/>
      <c r="R37" s="23"/>
      <c r="S37" s="23"/>
    </row>
    <row r="38" spans="1:19" ht="43.5" customHeight="1" x14ac:dyDescent="0.25">
      <c r="A38" s="24" t="s">
        <v>426</v>
      </c>
      <c r="B38" s="39" t="s">
        <v>196</v>
      </c>
      <c r="C38" s="127" t="s">
        <v>588</v>
      </c>
      <c r="D38" s="23"/>
      <c r="E38" s="23"/>
      <c r="F38" s="23"/>
      <c r="G38" s="23"/>
      <c r="H38" s="23"/>
      <c r="I38" s="23"/>
      <c r="J38" s="23"/>
      <c r="K38" s="23"/>
      <c r="L38" s="23"/>
      <c r="M38" s="23"/>
      <c r="N38" s="23"/>
      <c r="O38" s="23"/>
      <c r="P38" s="23"/>
      <c r="Q38" s="23"/>
      <c r="R38" s="23"/>
      <c r="S38" s="23"/>
    </row>
    <row r="39" spans="1:19" ht="23.25" customHeight="1" x14ac:dyDescent="0.25">
      <c r="A39" s="272"/>
      <c r="B39" s="273"/>
      <c r="C39" s="274"/>
      <c r="D39" s="23"/>
      <c r="E39" s="23"/>
      <c r="F39" s="23"/>
      <c r="G39" s="23"/>
      <c r="H39" s="23"/>
      <c r="I39" s="23"/>
      <c r="J39" s="23"/>
      <c r="K39" s="23"/>
      <c r="L39" s="23"/>
      <c r="M39" s="23"/>
      <c r="N39" s="23"/>
      <c r="O39" s="23"/>
      <c r="P39" s="23"/>
      <c r="Q39" s="23"/>
      <c r="R39" s="23"/>
      <c r="S39" s="23"/>
    </row>
    <row r="40" spans="1:19" ht="63" x14ac:dyDescent="0.25">
      <c r="A40" s="24" t="s">
        <v>415</v>
      </c>
      <c r="B40" s="39" t="s">
        <v>468</v>
      </c>
      <c r="C40" s="264">
        <f>C48</f>
        <v>7.4217923600000004</v>
      </c>
      <c r="D40" s="23"/>
      <c r="E40" s="23"/>
      <c r="F40" s="23"/>
      <c r="G40" s="23"/>
      <c r="H40" s="23"/>
      <c r="I40" s="23"/>
      <c r="J40" s="23"/>
      <c r="K40" s="23"/>
      <c r="L40" s="23"/>
      <c r="M40" s="23"/>
      <c r="N40" s="23"/>
      <c r="O40" s="23"/>
      <c r="P40" s="23"/>
      <c r="Q40" s="23"/>
      <c r="R40" s="23"/>
      <c r="S40" s="23"/>
    </row>
    <row r="41" spans="1:19" ht="105.75" customHeight="1" x14ac:dyDescent="0.25">
      <c r="A41" s="24" t="s">
        <v>427</v>
      </c>
      <c r="B41" s="39" t="s">
        <v>450</v>
      </c>
      <c r="C41" s="134" t="s">
        <v>506</v>
      </c>
      <c r="D41" s="23"/>
      <c r="E41" s="23"/>
      <c r="F41" s="23"/>
      <c r="G41" s="23"/>
      <c r="H41" s="23"/>
      <c r="I41" s="23"/>
      <c r="J41" s="23"/>
      <c r="K41" s="23"/>
      <c r="L41" s="23"/>
      <c r="M41" s="23"/>
      <c r="N41" s="23"/>
      <c r="O41" s="23"/>
      <c r="P41" s="23"/>
      <c r="Q41" s="23"/>
      <c r="R41" s="23"/>
      <c r="S41" s="23"/>
    </row>
    <row r="42" spans="1:19" ht="83.25" customHeight="1" x14ac:dyDescent="0.25">
      <c r="A42" s="24" t="s">
        <v>416</v>
      </c>
      <c r="B42" s="39" t="s">
        <v>465</v>
      </c>
      <c r="C42" s="134" t="s">
        <v>506</v>
      </c>
      <c r="D42" s="23"/>
      <c r="E42" s="23"/>
      <c r="F42" s="23"/>
      <c r="G42" s="23"/>
      <c r="H42" s="23"/>
      <c r="I42" s="23"/>
      <c r="J42" s="23"/>
      <c r="K42" s="23"/>
      <c r="L42" s="23"/>
      <c r="M42" s="23"/>
      <c r="N42" s="23"/>
      <c r="O42" s="23"/>
      <c r="P42" s="23"/>
      <c r="Q42" s="23"/>
      <c r="R42" s="23"/>
      <c r="S42" s="23"/>
    </row>
    <row r="43" spans="1:19" ht="186" customHeight="1" x14ac:dyDescent="0.25">
      <c r="A43" s="24" t="s">
        <v>430</v>
      </c>
      <c r="B43" s="39" t="s">
        <v>431</v>
      </c>
      <c r="C43" s="134" t="s">
        <v>506</v>
      </c>
      <c r="D43" s="23"/>
      <c r="E43" s="23"/>
      <c r="F43" s="23"/>
      <c r="G43" s="23"/>
      <c r="H43" s="23"/>
      <c r="I43" s="23"/>
      <c r="J43" s="23"/>
      <c r="K43" s="23"/>
      <c r="L43" s="23"/>
      <c r="M43" s="23"/>
      <c r="N43" s="23"/>
      <c r="O43" s="23"/>
      <c r="P43" s="23"/>
      <c r="Q43" s="23"/>
      <c r="R43" s="23"/>
      <c r="S43" s="23"/>
    </row>
    <row r="44" spans="1:19" ht="111" customHeight="1" x14ac:dyDescent="0.25">
      <c r="A44" s="24" t="s">
        <v>417</v>
      </c>
      <c r="B44" s="39" t="s">
        <v>456</v>
      </c>
      <c r="C44" s="134" t="s">
        <v>506</v>
      </c>
      <c r="D44" s="23"/>
      <c r="E44" s="23"/>
      <c r="F44" s="23"/>
      <c r="G44" s="23"/>
      <c r="H44" s="23"/>
      <c r="I44" s="23"/>
      <c r="J44" s="23"/>
      <c r="K44" s="23"/>
      <c r="L44" s="23"/>
      <c r="M44" s="23"/>
      <c r="N44" s="23"/>
      <c r="O44" s="23"/>
      <c r="P44" s="23"/>
      <c r="Q44" s="23"/>
      <c r="R44" s="23"/>
      <c r="S44" s="23"/>
    </row>
    <row r="45" spans="1:19" ht="120" customHeight="1" x14ac:dyDescent="0.25">
      <c r="A45" s="24" t="s">
        <v>451</v>
      </c>
      <c r="B45" s="39" t="s">
        <v>457</v>
      </c>
      <c r="C45" s="134" t="s">
        <v>506</v>
      </c>
      <c r="D45" s="23"/>
      <c r="E45" s="23"/>
      <c r="F45" s="23"/>
      <c r="G45" s="23"/>
      <c r="H45" s="23"/>
      <c r="I45" s="23"/>
      <c r="J45" s="23"/>
      <c r="K45" s="23"/>
      <c r="L45" s="23"/>
      <c r="M45" s="23"/>
      <c r="N45" s="23"/>
      <c r="O45" s="23"/>
      <c r="P45" s="23"/>
      <c r="Q45" s="23"/>
      <c r="R45" s="23"/>
      <c r="S45" s="23"/>
    </row>
    <row r="46" spans="1:19" ht="101.25" customHeight="1" x14ac:dyDescent="0.25">
      <c r="A46" s="24" t="s">
        <v>418</v>
      </c>
      <c r="B46" s="39" t="s">
        <v>458</v>
      </c>
      <c r="C46" s="134" t="s">
        <v>506</v>
      </c>
      <c r="D46" s="23"/>
      <c r="E46" s="23"/>
      <c r="F46" s="23"/>
      <c r="G46" s="23"/>
      <c r="H46" s="23"/>
      <c r="I46" s="23"/>
      <c r="J46" s="23"/>
      <c r="K46" s="23"/>
      <c r="L46" s="23"/>
      <c r="M46" s="23"/>
      <c r="N46" s="23"/>
      <c r="O46" s="23"/>
      <c r="P46" s="23"/>
      <c r="Q46" s="23"/>
      <c r="R46" s="23"/>
      <c r="S46" s="23"/>
    </row>
    <row r="47" spans="1:19" ht="18.75" customHeight="1" x14ac:dyDescent="0.25">
      <c r="A47" s="272"/>
      <c r="B47" s="273"/>
      <c r="C47" s="274"/>
      <c r="D47" s="23"/>
      <c r="E47" s="23"/>
      <c r="F47" s="23"/>
      <c r="G47" s="23"/>
      <c r="H47" s="23"/>
      <c r="I47" s="23"/>
      <c r="J47" s="23"/>
      <c r="K47" s="23"/>
      <c r="L47" s="23"/>
      <c r="M47" s="23"/>
      <c r="N47" s="23"/>
      <c r="O47" s="23"/>
      <c r="P47" s="23"/>
      <c r="Q47" s="23"/>
      <c r="R47" s="23"/>
      <c r="S47" s="23"/>
    </row>
    <row r="48" spans="1:19" ht="75.75" customHeight="1" x14ac:dyDescent="0.25">
      <c r="A48" s="24" t="s">
        <v>452</v>
      </c>
      <c r="B48" s="39" t="s">
        <v>466</v>
      </c>
      <c r="C48" s="179">
        <f>'6.2. Паспорт фин осв ввод '!AC24</f>
        <v>7.4217923600000004</v>
      </c>
      <c r="D48" s="23"/>
      <c r="E48" s="23"/>
      <c r="F48" s="23"/>
      <c r="G48" s="23"/>
      <c r="H48" s="23"/>
      <c r="I48" s="23"/>
      <c r="J48" s="23"/>
      <c r="K48" s="23"/>
      <c r="L48" s="23"/>
      <c r="M48" s="23"/>
      <c r="N48" s="23"/>
      <c r="O48" s="23"/>
      <c r="P48" s="23"/>
      <c r="Q48" s="23"/>
      <c r="R48" s="23"/>
      <c r="S48" s="23"/>
    </row>
    <row r="49" spans="1:19" ht="71.25" customHeight="1" x14ac:dyDescent="0.25">
      <c r="A49" s="24" t="s">
        <v>419</v>
      </c>
      <c r="B49" s="39" t="s">
        <v>467</v>
      </c>
      <c r="C49" s="179">
        <f>'6.2. Паспорт фин осв ввод '!AC30</f>
        <v>6.2400703000000002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H_TP1500.VL.0017</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429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5</v>
      </c>
      <c r="B19" s="286" t="s">
        <v>108</v>
      </c>
      <c r="C19" s="287" t="s">
        <v>335</v>
      </c>
      <c r="D19" s="286" t="s">
        <v>334</v>
      </c>
      <c r="E19" s="286" t="s">
        <v>107</v>
      </c>
      <c r="F19" s="286" t="s">
        <v>106</v>
      </c>
      <c r="G19" s="286" t="s">
        <v>330</v>
      </c>
      <c r="H19" s="286" t="s">
        <v>105</v>
      </c>
      <c r="I19" s="286" t="s">
        <v>104</v>
      </c>
      <c r="J19" s="286" t="s">
        <v>103</v>
      </c>
      <c r="K19" s="286" t="s">
        <v>102</v>
      </c>
      <c r="L19" s="286" t="s">
        <v>101</v>
      </c>
      <c r="M19" s="286" t="s">
        <v>100</v>
      </c>
      <c r="N19" s="286" t="s">
        <v>99</v>
      </c>
      <c r="O19" s="286" t="s">
        <v>98</v>
      </c>
      <c r="P19" s="286" t="s">
        <v>97</v>
      </c>
      <c r="Q19" s="286" t="s">
        <v>333</v>
      </c>
      <c r="R19" s="286"/>
      <c r="S19" s="289" t="s">
        <v>421</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1" t="s">
        <v>331</v>
      </c>
      <c r="R20" s="42" t="s">
        <v>332</v>
      </c>
      <c r="S20" s="289"/>
      <c r="T20" s="28"/>
      <c r="U20" s="28"/>
      <c r="V20" s="28"/>
      <c r="W20" s="28"/>
      <c r="X20" s="28"/>
      <c r="Y20" s="28"/>
      <c r="Z20" s="27"/>
      <c r="AA20" s="27"/>
      <c r="AB20" s="27"/>
    </row>
    <row r="21" spans="1:28" s="3" customFormat="1" ht="18.75" x14ac:dyDescent="0.2">
      <c r="A21" s="41">
        <v>1</v>
      </c>
      <c r="B21" s="45">
        <v>2</v>
      </c>
      <c r="C21" s="41">
        <v>3</v>
      </c>
      <c r="D21" s="45">
        <v>4</v>
      </c>
      <c r="E21" s="41">
        <v>5</v>
      </c>
      <c r="F21" s="45">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422</v>
      </c>
      <c r="H22" s="45"/>
      <c r="I22" s="45"/>
      <c r="J22" s="45"/>
      <c r="K22" s="45"/>
      <c r="L22" s="45"/>
      <c r="M22" s="45"/>
      <c r="N22" s="45"/>
      <c r="O22" s="45"/>
      <c r="P22" s="45"/>
      <c r="Q22" s="37"/>
      <c r="R22" s="5"/>
      <c r="S22" s="105"/>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05"/>
      <c r="T24" s="28"/>
      <c r="U24" s="28"/>
      <c r="V24" s="28"/>
      <c r="W24" s="28"/>
      <c r="X24" s="27"/>
      <c r="Y24" s="27"/>
      <c r="Z24" s="27"/>
      <c r="AA24" s="27"/>
      <c r="AB24" s="27"/>
    </row>
    <row r="25" spans="1:28" s="3" customFormat="1" ht="31.5" x14ac:dyDescent="0.2">
      <c r="A25" s="44"/>
      <c r="B25" s="45" t="s">
        <v>92</v>
      </c>
      <c r="C25" s="45"/>
      <c r="D25" s="45"/>
      <c r="E25" s="45" t="s">
        <v>91</v>
      </c>
      <c r="F25" s="45" t="s">
        <v>90</v>
      </c>
      <c r="G25" s="45" t="s">
        <v>423</v>
      </c>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5"/>
      <c r="T28" s="28"/>
      <c r="U28" s="28"/>
      <c r="V28" s="28"/>
      <c r="W28" s="28"/>
      <c r="X28" s="27"/>
      <c r="Y28" s="27"/>
      <c r="Z28" s="27"/>
      <c r="AA28" s="27"/>
      <c r="AB28" s="27"/>
    </row>
    <row r="29" spans="1:28" ht="20.25" customHeight="1" x14ac:dyDescent="0.25">
      <c r="A29" s="99"/>
      <c r="B29" s="45" t="s">
        <v>328</v>
      </c>
      <c r="C29" s="45"/>
      <c r="D29" s="45"/>
      <c r="E29" s="99" t="s">
        <v>329</v>
      </c>
      <c r="F29" s="99" t="s">
        <v>329</v>
      </c>
      <c r="G29" s="99" t="s">
        <v>329</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B37" sqref="B37:R37"/>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H_TP1500.VL.0017</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8" t="s">
        <v>434</v>
      </c>
      <c r="B19" s="278"/>
      <c r="C19" s="278"/>
      <c r="D19" s="278"/>
      <c r="E19" s="278"/>
      <c r="F19" s="278"/>
      <c r="G19" s="278"/>
      <c r="H19" s="278"/>
      <c r="I19" s="278"/>
      <c r="J19" s="278"/>
      <c r="K19" s="278"/>
      <c r="L19" s="278"/>
      <c r="M19" s="278"/>
      <c r="N19" s="278"/>
      <c r="O19" s="278"/>
      <c r="P19" s="278"/>
      <c r="Q19" s="278"/>
      <c r="R19" s="278"/>
      <c r="S19" s="278"/>
      <c r="T19" s="278"/>
    </row>
    <row r="20" spans="1:20" s="57"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5</v>
      </c>
      <c r="B21" s="297" t="s">
        <v>192</v>
      </c>
      <c r="C21" s="298"/>
      <c r="D21" s="301" t="s">
        <v>130</v>
      </c>
      <c r="E21" s="297" t="s">
        <v>463</v>
      </c>
      <c r="F21" s="298"/>
      <c r="G21" s="297" t="s">
        <v>237</v>
      </c>
      <c r="H21" s="298"/>
      <c r="I21" s="297" t="s">
        <v>129</v>
      </c>
      <c r="J21" s="298"/>
      <c r="K21" s="301" t="s">
        <v>128</v>
      </c>
      <c r="L21" s="297" t="s">
        <v>127</v>
      </c>
      <c r="M21" s="298"/>
      <c r="N21" s="297" t="s">
        <v>459</v>
      </c>
      <c r="O21" s="298"/>
      <c r="P21" s="301" t="s">
        <v>126</v>
      </c>
      <c r="Q21" s="290" t="s">
        <v>125</v>
      </c>
      <c r="R21" s="291"/>
      <c r="S21" s="290" t="s">
        <v>124</v>
      </c>
      <c r="T21" s="292"/>
    </row>
    <row r="22" spans="1:20" ht="204.75" customHeight="1" x14ac:dyDescent="0.25">
      <c r="A22" s="295"/>
      <c r="B22" s="299"/>
      <c r="C22" s="300"/>
      <c r="D22" s="304"/>
      <c r="E22" s="299"/>
      <c r="F22" s="300"/>
      <c r="G22" s="299"/>
      <c r="H22" s="300"/>
      <c r="I22" s="299"/>
      <c r="J22" s="300"/>
      <c r="K22" s="302"/>
      <c r="L22" s="299"/>
      <c r="M22" s="300"/>
      <c r="N22" s="299"/>
      <c r="O22" s="300"/>
      <c r="P22" s="302"/>
      <c r="Q22" s="93" t="s">
        <v>123</v>
      </c>
      <c r="R22" s="93" t="s">
        <v>433</v>
      </c>
      <c r="S22" s="93" t="s">
        <v>122</v>
      </c>
      <c r="T22" s="93" t="s">
        <v>121</v>
      </c>
    </row>
    <row r="23" spans="1:20" ht="51.75" customHeight="1" x14ac:dyDescent="0.25">
      <c r="A23" s="296"/>
      <c r="B23" s="113" t="s">
        <v>119</v>
      </c>
      <c r="C23" s="113" t="s">
        <v>120</v>
      </c>
      <c r="D23" s="302"/>
      <c r="E23" s="113" t="s">
        <v>119</v>
      </c>
      <c r="F23" s="113" t="s">
        <v>120</v>
      </c>
      <c r="G23" s="113" t="s">
        <v>119</v>
      </c>
      <c r="H23" s="113" t="s">
        <v>120</v>
      </c>
      <c r="I23" s="113" t="s">
        <v>119</v>
      </c>
      <c r="J23" s="113" t="s">
        <v>120</v>
      </c>
      <c r="K23" s="113" t="s">
        <v>119</v>
      </c>
      <c r="L23" s="113" t="s">
        <v>119</v>
      </c>
      <c r="M23" s="113" t="s">
        <v>120</v>
      </c>
      <c r="N23" s="113" t="s">
        <v>119</v>
      </c>
      <c r="O23" s="113" t="s">
        <v>120</v>
      </c>
      <c r="P23" s="114" t="s">
        <v>119</v>
      </c>
      <c r="Q23" s="93" t="s">
        <v>119</v>
      </c>
      <c r="R23" s="93" t="s">
        <v>119</v>
      </c>
      <c r="S23" s="93" t="s">
        <v>119</v>
      </c>
      <c r="T23" s="93"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25"/>
      <c r="F25" s="125"/>
      <c r="G25" s="62"/>
      <c r="H25" s="62"/>
      <c r="I25" s="62"/>
      <c r="J25" s="62"/>
      <c r="K25" s="62"/>
      <c r="L25" s="62"/>
      <c r="M25" s="62"/>
      <c r="N25" s="62"/>
      <c r="O25" s="62"/>
      <c r="P25" s="62"/>
      <c r="Q25" s="62"/>
      <c r="R25" s="62"/>
      <c r="S25" s="62"/>
      <c r="T25" s="62"/>
    </row>
    <row r="26" spans="1:20" ht="18.75" x14ac:dyDescent="0.3">
      <c r="A26" s="62"/>
      <c r="B26" s="62"/>
      <c r="C26" s="62"/>
      <c r="D26" s="62"/>
      <c r="E26" s="125"/>
      <c r="F26" s="125"/>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16"/>
      <c r="R30" s="59"/>
      <c r="S30" s="116"/>
      <c r="T30" s="59"/>
    </row>
    <row r="31" spans="1:20" s="57" customFormat="1" ht="24" customHeight="1" x14ac:dyDescent="0.25">
      <c r="A31" s="61"/>
      <c r="B31" s="59"/>
      <c r="C31" s="59"/>
      <c r="D31" s="59"/>
      <c r="E31" s="59"/>
      <c r="F31" s="59"/>
      <c r="G31" s="59"/>
      <c r="H31" s="59"/>
      <c r="I31" s="59"/>
      <c r="J31" s="58"/>
      <c r="K31" s="58"/>
      <c r="L31" s="58"/>
      <c r="M31" s="60"/>
      <c r="N31" s="60"/>
      <c r="O31" s="60"/>
      <c r="P31" s="58"/>
      <c r="Q31" s="116"/>
      <c r="R31" s="59"/>
      <c r="S31" s="116"/>
      <c r="T31" s="59"/>
    </row>
    <row r="32" spans="1:20" s="57" customFormat="1" ht="24" customHeight="1" x14ac:dyDescent="0.25">
      <c r="A32" s="61"/>
      <c r="B32" s="59"/>
      <c r="C32" s="59"/>
      <c r="D32" s="59"/>
      <c r="E32" s="59"/>
      <c r="F32" s="59"/>
      <c r="G32" s="59"/>
      <c r="H32" s="59"/>
      <c r="I32" s="59"/>
      <c r="J32" s="58"/>
      <c r="K32" s="58"/>
      <c r="L32" s="58"/>
      <c r="M32" s="60"/>
      <c r="N32" s="60"/>
      <c r="O32" s="60"/>
      <c r="P32" s="58"/>
      <c r="Q32" s="116"/>
      <c r="R32" s="59"/>
      <c r="S32" s="116"/>
      <c r="T32" s="59"/>
    </row>
    <row r="33" spans="1:113" ht="35.25" customHeight="1" x14ac:dyDescent="0.25">
      <c r="A33" s="123"/>
      <c r="B33" s="123"/>
      <c r="C33" s="123"/>
      <c r="D33" s="123"/>
      <c r="E33" s="123"/>
      <c r="F33" s="123"/>
      <c r="G33" s="123"/>
      <c r="H33" s="123"/>
      <c r="I33" s="123"/>
      <c r="J33" s="123"/>
      <c r="K33" s="123"/>
      <c r="L33" s="123"/>
      <c r="M33" s="123"/>
      <c r="N33" s="123"/>
      <c r="O33" s="123"/>
      <c r="P33" s="123"/>
      <c r="Q33" s="123"/>
      <c r="R33" s="123"/>
      <c r="S33" s="123"/>
      <c r="T33" s="123"/>
    </row>
    <row r="34" spans="1:113" ht="35.25" customHeight="1" x14ac:dyDescent="0.25">
      <c r="A34" s="123"/>
      <c r="B34" s="123"/>
      <c r="C34" s="123"/>
      <c r="D34" s="123"/>
      <c r="E34" s="123"/>
      <c r="F34" s="123"/>
      <c r="G34" s="123"/>
      <c r="H34" s="123"/>
      <c r="I34" s="123"/>
      <c r="J34" s="123"/>
      <c r="K34" s="123"/>
      <c r="L34" s="123"/>
      <c r="M34" s="123"/>
      <c r="N34" s="123"/>
      <c r="O34" s="123"/>
      <c r="P34" s="123"/>
      <c r="Q34" s="123"/>
      <c r="R34" s="123"/>
      <c r="S34" s="123"/>
      <c r="T34" s="123"/>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303" t="s">
        <v>469</v>
      </c>
      <c r="C37" s="303"/>
      <c r="D37" s="303"/>
      <c r="E37" s="303"/>
      <c r="F37" s="303"/>
      <c r="G37" s="303"/>
      <c r="H37" s="303"/>
      <c r="I37" s="303"/>
      <c r="J37" s="303"/>
      <c r="K37" s="303"/>
      <c r="L37" s="303"/>
      <c r="M37" s="303"/>
      <c r="N37" s="303"/>
      <c r="O37" s="303"/>
      <c r="P37" s="303"/>
      <c r="Q37" s="303"/>
      <c r="R37" s="303"/>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432</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H_TP1500.VL.0017</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Реконструкция участка ВЛ 110 кВ Кирилловская-Инга 1, Инга-Южная ( установка анкерно-угловой опоры для устранения негабарита)</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436</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x14ac:dyDescent="0.25"/>
    <row r="21" spans="1:27" ht="15.75" customHeight="1" x14ac:dyDescent="0.25">
      <c r="A21" s="305" t="s">
        <v>5</v>
      </c>
      <c r="B21" s="307" t="s">
        <v>443</v>
      </c>
      <c r="C21" s="308"/>
      <c r="D21" s="307" t="s">
        <v>445</v>
      </c>
      <c r="E21" s="308"/>
      <c r="F21" s="290" t="s">
        <v>102</v>
      </c>
      <c r="G21" s="292"/>
      <c r="H21" s="292"/>
      <c r="I21" s="291"/>
      <c r="J21" s="305" t="s">
        <v>446</v>
      </c>
      <c r="K21" s="307" t="s">
        <v>447</v>
      </c>
      <c r="L21" s="308"/>
      <c r="M21" s="307" t="s">
        <v>448</v>
      </c>
      <c r="N21" s="308"/>
      <c r="O21" s="307" t="s">
        <v>435</v>
      </c>
      <c r="P21" s="308"/>
      <c r="Q21" s="307" t="s">
        <v>135</v>
      </c>
      <c r="R21" s="308"/>
      <c r="S21" s="305" t="s">
        <v>134</v>
      </c>
      <c r="T21" s="305" t="s">
        <v>449</v>
      </c>
      <c r="U21" s="305" t="s">
        <v>444</v>
      </c>
      <c r="V21" s="307" t="s">
        <v>133</v>
      </c>
      <c r="W21" s="308"/>
      <c r="X21" s="290" t="s">
        <v>125</v>
      </c>
      <c r="Y21" s="292"/>
      <c r="Z21" s="290" t="s">
        <v>124</v>
      </c>
      <c r="AA21" s="292"/>
    </row>
    <row r="22" spans="1:27" ht="216" customHeight="1" x14ac:dyDescent="0.25">
      <c r="A22" s="311"/>
      <c r="B22" s="309"/>
      <c r="C22" s="310"/>
      <c r="D22" s="309"/>
      <c r="E22" s="310"/>
      <c r="F22" s="290" t="s">
        <v>132</v>
      </c>
      <c r="G22" s="291"/>
      <c r="H22" s="290" t="s">
        <v>131</v>
      </c>
      <c r="I22" s="291"/>
      <c r="J22" s="306"/>
      <c r="K22" s="309"/>
      <c r="L22" s="310"/>
      <c r="M22" s="309"/>
      <c r="N22" s="310"/>
      <c r="O22" s="309"/>
      <c r="P22" s="310"/>
      <c r="Q22" s="309"/>
      <c r="R22" s="310"/>
      <c r="S22" s="306"/>
      <c r="T22" s="306"/>
      <c r="U22" s="306"/>
      <c r="V22" s="309"/>
      <c r="W22" s="310"/>
      <c r="X22" s="93" t="s">
        <v>123</v>
      </c>
      <c r="Y22" s="93" t="s">
        <v>433</v>
      </c>
      <c r="Z22" s="93" t="s">
        <v>122</v>
      </c>
      <c r="AA22" s="93" t="s">
        <v>121</v>
      </c>
    </row>
    <row r="23" spans="1:27" ht="60" customHeight="1" x14ac:dyDescent="0.25">
      <c r="A23" s="306"/>
      <c r="B23" s="111" t="s">
        <v>119</v>
      </c>
      <c r="C23" s="111"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78.75" x14ac:dyDescent="0.25">
      <c r="A25" s="128">
        <v>1</v>
      </c>
      <c r="B25" s="128" t="s">
        <v>481</v>
      </c>
      <c r="C25" s="128" t="s">
        <v>481</v>
      </c>
      <c r="D25" s="128" t="s">
        <v>481</v>
      </c>
      <c r="E25" s="128" t="s">
        <v>481</v>
      </c>
      <c r="F25" s="129">
        <v>110</v>
      </c>
      <c r="G25" s="129">
        <v>110</v>
      </c>
      <c r="H25" s="129">
        <v>110</v>
      </c>
      <c r="I25" s="129">
        <v>110</v>
      </c>
      <c r="J25" s="130" t="s">
        <v>482</v>
      </c>
      <c r="K25" s="130" t="s">
        <v>63</v>
      </c>
      <c r="L25" s="130" t="s">
        <v>63</v>
      </c>
      <c r="M25" s="130" t="s">
        <v>483</v>
      </c>
      <c r="N25" s="130" t="s">
        <v>483</v>
      </c>
      <c r="O25" s="131" t="s">
        <v>477</v>
      </c>
      <c r="P25" s="131" t="s">
        <v>477</v>
      </c>
      <c r="Q25" s="131">
        <v>7.22</v>
      </c>
      <c r="R25" s="131">
        <v>7.22</v>
      </c>
      <c r="S25" s="130" t="s">
        <v>329</v>
      </c>
      <c r="T25" s="130" t="s">
        <v>545</v>
      </c>
      <c r="U25" s="130" t="s">
        <v>59</v>
      </c>
      <c r="V25" s="130" t="s">
        <v>484</v>
      </c>
      <c r="W25" s="130" t="s">
        <v>484</v>
      </c>
      <c r="X25" s="129" t="s">
        <v>544</v>
      </c>
      <c r="Y25" s="129" t="s">
        <v>543</v>
      </c>
      <c r="Z25" s="129" t="s">
        <v>584</v>
      </c>
      <c r="AA25" s="129"/>
    </row>
    <row r="26" spans="1:27" ht="63" x14ac:dyDescent="0.25">
      <c r="A26" s="61">
        <v>2</v>
      </c>
      <c r="B26" s="128" t="s">
        <v>485</v>
      </c>
      <c r="C26" s="128" t="s">
        <v>485</v>
      </c>
      <c r="D26" s="128" t="s">
        <v>485</v>
      </c>
      <c r="E26" s="128" t="s">
        <v>485</v>
      </c>
      <c r="F26" s="129">
        <v>110</v>
      </c>
      <c r="G26" s="129">
        <v>110</v>
      </c>
      <c r="H26" s="129">
        <v>110</v>
      </c>
      <c r="I26" s="129">
        <v>110</v>
      </c>
      <c r="J26" s="60">
        <v>1991</v>
      </c>
      <c r="K26" s="130" t="s">
        <v>63</v>
      </c>
      <c r="L26" s="130" t="s">
        <v>63</v>
      </c>
      <c r="M26" s="130" t="s">
        <v>483</v>
      </c>
      <c r="N26" s="130" t="s">
        <v>483</v>
      </c>
      <c r="O26" s="131" t="s">
        <v>477</v>
      </c>
      <c r="P26" s="131" t="s">
        <v>477</v>
      </c>
      <c r="Q26" s="131">
        <v>11.57</v>
      </c>
      <c r="R26" s="131">
        <v>11.57</v>
      </c>
      <c r="S26" s="129" t="s">
        <v>329</v>
      </c>
      <c r="T26" s="129">
        <v>2021</v>
      </c>
      <c r="U26" s="129">
        <v>8</v>
      </c>
      <c r="V26" s="130" t="s">
        <v>484</v>
      </c>
      <c r="W26" s="130" t="s">
        <v>484</v>
      </c>
      <c r="X26" s="129" t="s">
        <v>542</v>
      </c>
      <c r="Y26" s="129" t="s">
        <v>543</v>
      </c>
      <c r="Z26" s="129" t="s">
        <v>584</v>
      </c>
      <c r="AA26" s="12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H_TP1500.VL.0017</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428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customHeight="1" x14ac:dyDescent="0.2">
      <c r="A22" s="24" t="s">
        <v>65</v>
      </c>
      <c r="B22" s="30" t="s">
        <v>441</v>
      </c>
      <c r="C22" s="132" t="s">
        <v>508</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133"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461</v>
      </c>
      <c r="C24" s="36" t="s">
        <v>488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462</v>
      </c>
      <c r="C25" s="36" t="s">
        <v>506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489</v>
      </c>
      <c r="D26" s="23"/>
      <c r="E26" s="23"/>
      <c r="F26" s="23"/>
      <c r="G26" s="23"/>
      <c r="H26" s="23"/>
      <c r="I26" s="23"/>
      <c r="J26" s="23"/>
      <c r="K26" s="23"/>
      <c r="L26" s="23"/>
      <c r="M26" s="23"/>
      <c r="N26" s="23"/>
      <c r="O26" s="23"/>
      <c r="P26" s="23"/>
      <c r="Q26" s="23"/>
      <c r="R26" s="23"/>
      <c r="S26" s="23"/>
      <c r="T26" s="23"/>
      <c r="U26" s="23"/>
    </row>
    <row r="27" spans="1:21" ht="121.5" customHeight="1" x14ac:dyDescent="0.25">
      <c r="A27" s="24" t="s">
        <v>58</v>
      </c>
      <c r="B27" s="26" t="s">
        <v>442</v>
      </c>
      <c r="C27" s="39"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08"/>
      <c r="AB6" s="108"/>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08"/>
      <c r="AB7" s="108"/>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09"/>
      <c r="AB8" s="109"/>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10"/>
      <c r="AB9" s="110"/>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08"/>
      <c r="AB10" s="108"/>
    </row>
    <row r="11" spans="1:28" ht="15.75" x14ac:dyDescent="0.25">
      <c r="A11" s="282" t="str">
        <f>'1. паспорт местоположение'!A12:C12</f>
        <v>H_TP1500.VL.0017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09"/>
      <c r="AB11" s="109"/>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10"/>
      <c r="AB12" s="110"/>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09"/>
      <c r="AB14" s="109"/>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10"/>
      <c r="AB15" s="110"/>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19"/>
      <c r="AB16" s="119"/>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19"/>
      <c r="AB17" s="119"/>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19"/>
      <c r="AB18" s="119"/>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19"/>
      <c r="AB19" s="119"/>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20"/>
      <c r="AB20" s="120"/>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20"/>
      <c r="AB21" s="120"/>
    </row>
    <row r="22" spans="1:28" x14ac:dyDescent="0.25">
      <c r="A22" s="314" t="s">
        <v>460</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21"/>
      <c r="AB22" s="121"/>
    </row>
    <row r="23" spans="1:28" ht="32.25" customHeight="1" x14ac:dyDescent="0.25">
      <c r="A23" s="316" t="s">
        <v>326</v>
      </c>
      <c r="B23" s="317"/>
      <c r="C23" s="317"/>
      <c r="D23" s="317"/>
      <c r="E23" s="317"/>
      <c r="F23" s="317"/>
      <c r="G23" s="317"/>
      <c r="H23" s="317"/>
      <c r="I23" s="317"/>
      <c r="J23" s="317"/>
      <c r="K23" s="317"/>
      <c r="L23" s="318"/>
      <c r="M23" s="315" t="s">
        <v>327</v>
      </c>
      <c r="N23" s="315"/>
      <c r="O23" s="315"/>
      <c r="P23" s="315"/>
      <c r="Q23" s="315"/>
      <c r="R23" s="315"/>
      <c r="S23" s="315"/>
      <c r="T23" s="315"/>
      <c r="U23" s="315"/>
      <c r="V23" s="315"/>
      <c r="W23" s="315"/>
      <c r="X23" s="315"/>
      <c r="Y23" s="315"/>
      <c r="Z23" s="315"/>
    </row>
    <row r="24" spans="1:28" ht="151.5" customHeight="1" x14ac:dyDescent="0.25">
      <c r="A24" s="90" t="s">
        <v>197</v>
      </c>
      <c r="B24" s="91" t="s">
        <v>226</v>
      </c>
      <c r="C24" s="90" t="s">
        <v>320</v>
      </c>
      <c r="D24" s="90" t="s">
        <v>198</v>
      </c>
      <c r="E24" s="90" t="s">
        <v>321</v>
      </c>
      <c r="F24" s="90" t="s">
        <v>323</v>
      </c>
      <c r="G24" s="90" t="s">
        <v>322</v>
      </c>
      <c r="H24" s="90" t="s">
        <v>199</v>
      </c>
      <c r="I24" s="90" t="s">
        <v>324</v>
      </c>
      <c r="J24" s="90" t="s">
        <v>231</v>
      </c>
      <c r="K24" s="91" t="s">
        <v>225</v>
      </c>
      <c r="L24" s="91" t="s">
        <v>200</v>
      </c>
      <c r="M24" s="92" t="s">
        <v>245</v>
      </c>
      <c r="N24" s="91" t="s">
        <v>471</v>
      </c>
      <c r="O24" s="90" t="s">
        <v>242</v>
      </c>
      <c r="P24" s="90" t="s">
        <v>243</v>
      </c>
      <c r="Q24" s="90" t="s">
        <v>241</v>
      </c>
      <c r="R24" s="90" t="s">
        <v>199</v>
      </c>
      <c r="S24" s="90" t="s">
        <v>240</v>
      </c>
      <c r="T24" s="90" t="s">
        <v>239</v>
      </c>
      <c r="U24" s="90" t="s">
        <v>319</v>
      </c>
      <c r="V24" s="90" t="s">
        <v>241</v>
      </c>
      <c r="W24" s="96" t="s">
        <v>224</v>
      </c>
      <c r="X24" s="96" t="s">
        <v>256</v>
      </c>
      <c r="Y24" s="96" t="s">
        <v>257</v>
      </c>
      <c r="Z24" s="98" t="s">
        <v>254</v>
      </c>
    </row>
    <row r="25" spans="1:28" ht="16.5" customHeight="1" x14ac:dyDescent="0.25">
      <c r="A25" s="90">
        <v>1</v>
      </c>
      <c r="B25" s="91">
        <v>2</v>
      </c>
      <c r="C25" s="90">
        <v>3</v>
      </c>
      <c r="D25" s="91">
        <v>4</v>
      </c>
      <c r="E25" s="90">
        <v>5</v>
      </c>
      <c r="F25" s="91">
        <v>6</v>
      </c>
      <c r="G25" s="90">
        <v>7</v>
      </c>
      <c r="H25" s="91">
        <v>8</v>
      </c>
      <c r="I25" s="90">
        <v>9</v>
      </c>
      <c r="J25" s="91">
        <v>10</v>
      </c>
      <c r="K25" s="122">
        <v>11</v>
      </c>
      <c r="L25" s="91">
        <v>12</v>
      </c>
      <c r="M25" s="122">
        <v>13</v>
      </c>
      <c r="N25" s="91">
        <v>14</v>
      </c>
      <c r="O25" s="122">
        <v>15</v>
      </c>
      <c r="P25" s="91">
        <v>16</v>
      </c>
      <c r="Q25" s="122">
        <v>17</v>
      </c>
      <c r="R25" s="91">
        <v>18</v>
      </c>
      <c r="S25" s="122">
        <v>19</v>
      </c>
      <c r="T25" s="91">
        <v>20</v>
      </c>
      <c r="U25" s="122">
        <v>21</v>
      </c>
      <c r="V25" s="91">
        <v>22</v>
      </c>
      <c r="W25" s="122">
        <v>23</v>
      </c>
      <c r="X25" s="91">
        <v>24</v>
      </c>
      <c r="Y25" s="122">
        <v>25</v>
      </c>
      <c r="Z25" s="91">
        <v>26</v>
      </c>
    </row>
    <row r="26" spans="1:28" ht="45.75" customHeight="1" x14ac:dyDescent="0.25">
      <c r="A26" s="83" t="s">
        <v>304</v>
      </c>
      <c r="B26" s="89"/>
      <c r="C26" s="85" t="s">
        <v>306</v>
      </c>
      <c r="D26" s="85" t="s">
        <v>307</v>
      </c>
      <c r="E26" s="85" t="s">
        <v>308</v>
      </c>
      <c r="F26" s="85" t="s">
        <v>236</v>
      </c>
      <c r="G26" s="85" t="s">
        <v>309</v>
      </c>
      <c r="H26" s="85" t="s">
        <v>199</v>
      </c>
      <c r="I26" s="85" t="s">
        <v>310</v>
      </c>
      <c r="J26" s="85" t="s">
        <v>311</v>
      </c>
      <c r="K26" s="82"/>
      <c r="L26" s="86" t="s">
        <v>222</v>
      </c>
      <c r="M26" s="88" t="s">
        <v>238</v>
      </c>
      <c r="N26" s="82"/>
      <c r="O26" s="82"/>
      <c r="P26" s="82"/>
      <c r="Q26" s="82"/>
      <c r="R26" s="82"/>
      <c r="S26" s="82"/>
      <c r="T26" s="82"/>
      <c r="U26" s="82"/>
      <c r="V26" s="82"/>
      <c r="W26" s="82"/>
      <c r="X26" s="82"/>
      <c r="Y26" s="82"/>
      <c r="Z26" s="84" t="s">
        <v>255</v>
      </c>
    </row>
    <row r="27" spans="1:28" x14ac:dyDescent="0.25">
      <c r="A27" s="82" t="s">
        <v>201</v>
      </c>
      <c r="B27" s="82" t="s">
        <v>227</v>
      </c>
      <c r="C27" s="82" t="s">
        <v>206</v>
      </c>
      <c r="D27" s="82" t="s">
        <v>207</v>
      </c>
      <c r="E27" s="82" t="s">
        <v>246</v>
      </c>
      <c r="F27" s="85" t="s">
        <v>202</v>
      </c>
      <c r="G27" s="85" t="s">
        <v>250</v>
      </c>
      <c r="H27" s="82" t="s">
        <v>199</v>
      </c>
      <c r="I27" s="85" t="s">
        <v>232</v>
      </c>
      <c r="J27" s="85" t="s">
        <v>214</v>
      </c>
      <c r="K27" s="86" t="s">
        <v>218</v>
      </c>
      <c r="L27" s="82"/>
      <c r="M27" s="86" t="s">
        <v>244</v>
      </c>
      <c r="N27" s="82"/>
      <c r="O27" s="82"/>
      <c r="P27" s="82"/>
      <c r="Q27" s="82"/>
      <c r="R27" s="82"/>
      <c r="S27" s="82"/>
      <c r="T27" s="82"/>
      <c r="U27" s="82"/>
      <c r="V27" s="82"/>
      <c r="W27" s="82"/>
      <c r="X27" s="82"/>
      <c r="Y27" s="82"/>
      <c r="Z27" s="82"/>
    </row>
    <row r="28" spans="1:28" x14ac:dyDescent="0.25">
      <c r="A28" s="82" t="s">
        <v>201</v>
      </c>
      <c r="B28" s="82" t="s">
        <v>228</v>
      </c>
      <c r="C28" s="82" t="s">
        <v>208</v>
      </c>
      <c r="D28" s="82" t="s">
        <v>209</v>
      </c>
      <c r="E28" s="82" t="s">
        <v>247</v>
      </c>
      <c r="F28" s="85" t="s">
        <v>203</v>
      </c>
      <c r="G28" s="85" t="s">
        <v>251</v>
      </c>
      <c r="H28" s="82" t="s">
        <v>199</v>
      </c>
      <c r="I28" s="85" t="s">
        <v>233</v>
      </c>
      <c r="J28" s="85" t="s">
        <v>215</v>
      </c>
      <c r="K28" s="86" t="s">
        <v>219</v>
      </c>
      <c r="L28" s="87"/>
      <c r="M28" s="86" t="s">
        <v>0</v>
      </c>
      <c r="N28" s="86"/>
      <c r="O28" s="86"/>
      <c r="P28" s="86"/>
      <c r="Q28" s="86"/>
      <c r="R28" s="86"/>
      <c r="S28" s="86"/>
      <c r="T28" s="86"/>
      <c r="U28" s="86"/>
      <c r="V28" s="86"/>
      <c r="W28" s="86"/>
      <c r="X28" s="86"/>
      <c r="Y28" s="86"/>
      <c r="Z28" s="86"/>
    </row>
    <row r="29" spans="1:28" x14ac:dyDescent="0.25">
      <c r="A29" s="82" t="s">
        <v>201</v>
      </c>
      <c r="B29" s="82" t="s">
        <v>229</v>
      </c>
      <c r="C29" s="82" t="s">
        <v>210</v>
      </c>
      <c r="D29" s="82" t="s">
        <v>211</v>
      </c>
      <c r="E29" s="82" t="s">
        <v>248</v>
      </c>
      <c r="F29" s="85" t="s">
        <v>204</v>
      </c>
      <c r="G29" s="85" t="s">
        <v>252</v>
      </c>
      <c r="H29" s="82" t="s">
        <v>199</v>
      </c>
      <c r="I29" s="85" t="s">
        <v>234</v>
      </c>
      <c r="J29" s="85" t="s">
        <v>216</v>
      </c>
      <c r="K29" s="86" t="s">
        <v>220</v>
      </c>
      <c r="L29" s="87"/>
      <c r="M29" s="82"/>
      <c r="N29" s="82"/>
      <c r="O29" s="82"/>
      <c r="P29" s="82"/>
      <c r="Q29" s="82"/>
      <c r="R29" s="82"/>
      <c r="S29" s="82"/>
      <c r="T29" s="82"/>
      <c r="U29" s="82"/>
      <c r="V29" s="82"/>
      <c r="W29" s="82"/>
      <c r="X29" s="82"/>
      <c r="Y29" s="82"/>
      <c r="Z29" s="82"/>
    </row>
    <row r="30" spans="1:28" x14ac:dyDescent="0.25">
      <c r="A30" s="82" t="s">
        <v>201</v>
      </c>
      <c r="B30" s="82" t="s">
        <v>230</v>
      </c>
      <c r="C30" s="82" t="s">
        <v>212</v>
      </c>
      <c r="D30" s="82" t="s">
        <v>213</v>
      </c>
      <c r="E30" s="82" t="s">
        <v>249</v>
      </c>
      <c r="F30" s="85" t="s">
        <v>205</v>
      </c>
      <c r="G30" s="85" t="s">
        <v>253</v>
      </c>
      <c r="H30" s="82" t="s">
        <v>199</v>
      </c>
      <c r="I30" s="85" t="s">
        <v>235</v>
      </c>
      <c r="J30" s="85" t="s">
        <v>217</v>
      </c>
      <c r="K30" s="86" t="s">
        <v>221</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305</v>
      </c>
      <c r="B32" s="89"/>
      <c r="C32" s="85" t="s">
        <v>312</v>
      </c>
      <c r="D32" s="85" t="s">
        <v>313</v>
      </c>
      <c r="E32" s="85" t="s">
        <v>314</v>
      </c>
      <c r="F32" s="85" t="s">
        <v>315</v>
      </c>
      <c r="G32" s="85" t="s">
        <v>316</v>
      </c>
      <c r="H32" s="85" t="s">
        <v>199</v>
      </c>
      <c r="I32" s="85" t="s">
        <v>317</v>
      </c>
      <c r="J32" s="85" t="s">
        <v>318</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H_TP1500.VL.0017</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2" t="s">
        <v>437</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19" t="s">
        <v>86</v>
      </c>
      <c r="F19" s="320"/>
      <c r="G19" s="320"/>
      <c r="H19" s="320"/>
      <c r="I19" s="321"/>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5" sqref="A15:AR15"/>
    </sheetView>
  </sheetViews>
  <sheetFormatPr defaultColWidth="9.140625" defaultRowHeight="15" x14ac:dyDescent="0.25"/>
  <cols>
    <col min="1" max="3" width="9.140625" style="142"/>
    <col min="4" max="4" width="18.5703125" style="142" customWidth="1"/>
    <col min="5" max="12" width="9.140625" style="142" hidden="1" customWidth="1"/>
    <col min="13" max="13" width="4.7109375" style="142" hidden="1" customWidth="1"/>
    <col min="14" max="17" width="9.140625" style="142" hidden="1" customWidth="1"/>
    <col min="18" max="18" width="4.7109375" style="142" hidden="1" customWidth="1"/>
    <col min="19" max="36" width="9.140625" style="142" hidden="1" customWidth="1"/>
    <col min="37" max="37" width="9.140625" style="142"/>
    <col min="38" max="38" width="7.7109375" style="142" customWidth="1"/>
    <col min="39" max="39" width="3.140625" style="142" customWidth="1"/>
    <col min="40" max="40" width="13.5703125" style="142" customWidth="1"/>
    <col min="41" max="41" width="16.5703125" style="142" customWidth="1"/>
    <col min="42" max="42" width="15.7109375" style="142" customWidth="1"/>
    <col min="43" max="43" width="9.5703125" style="142" customWidth="1"/>
    <col min="44" max="44" width="8.5703125" style="142" customWidth="1"/>
    <col min="45" max="16384" width="9.140625" style="14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301</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39"/>
      <c r="B8" s="139"/>
      <c r="C8" s="139"/>
      <c r="D8" s="139"/>
      <c r="E8" s="139"/>
      <c r="F8" s="139"/>
      <c r="G8" s="139"/>
      <c r="H8" s="139"/>
      <c r="I8" s="139"/>
      <c r="J8" s="139"/>
      <c r="K8" s="139"/>
      <c r="L8" s="108"/>
      <c r="M8" s="108"/>
      <c r="N8" s="108"/>
      <c r="O8" s="108"/>
      <c r="P8" s="108"/>
      <c r="Q8" s="108"/>
      <c r="R8" s="108"/>
      <c r="S8" s="108"/>
      <c r="T8" s="108"/>
      <c r="U8" s="108"/>
      <c r="V8" s="108"/>
      <c r="W8" s="108"/>
      <c r="X8" s="108"/>
      <c r="Y8" s="108"/>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39"/>
      <c r="B11" s="139"/>
      <c r="C11" s="139"/>
      <c r="D11" s="139"/>
      <c r="E11" s="139"/>
      <c r="F11" s="139"/>
      <c r="G11" s="139"/>
      <c r="H11" s="139"/>
      <c r="I11" s="139"/>
      <c r="J11" s="139"/>
      <c r="K11" s="139"/>
      <c r="L11" s="108"/>
      <c r="M11" s="108"/>
      <c r="N11" s="108"/>
      <c r="O11" s="108"/>
      <c r="P11" s="108"/>
      <c r="Q11" s="108"/>
      <c r="R11" s="108"/>
      <c r="S11" s="108"/>
      <c r="T11" s="108"/>
      <c r="U11" s="108"/>
      <c r="V11" s="108"/>
      <c r="W11" s="108"/>
      <c r="X11" s="108"/>
      <c r="Y11" s="108"/>
    </row>
    <row r="12" spans="1:44" s="12" customFormat="1" ht="18.75" customHeight="1" x14ac:dyDescent="0.2">
      <c r="A12" s="282" t="str">
        <f>'1. паспорт местоположение'!A12:C12</f>
        <v>H_TP1500.VL.0017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row>
    <row r="15" spans="1:44" s="3" customFormat="1" ht="45.75" customHeight="1" x14ac:dyDescent="0.2">
      <c r="A15" s="281"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3" customFormat="1" ht="15" customHeight="1" x14ac:dyDescent="0.2">
      <c r="A18" s="278" t="s">
        <v>438</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88" t="s">
        <v>300</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45"/>
      <c r="AN24" s="145"/>
      <c r="AO24" s="146"/>
      <c r="AP24" s="146"/>
      <c r="AQ24" s="146"/>
      <c r="AR24" s="146"/>
      <c r="AS24" s="147"/>
    </row>
    <row r="25" spans="1:45" ht="12.75" customHeight="1" x14ac:dyDescent="0.25">
      <c r="A25" s="368" t="s">
        <v>519</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48"/>
      <c r="AN25" s="389" t="s">
        <v>299</v>
      </c>
      <c r="AO25" s="389"/>
      <c r="AP25" s="389"/>
      <c r="AQ25" s="387"/>
      <c r="AR25" s="387"/>
      <c r="AS25" s="147"/>
    </row>
    <row r="26" spans="1:45" ht="17.25" customHeight="1" x14ac:dyDescent="0.25">
      <c r="A26" s="339" t="s">
        <v>298</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48"/>
      <c r="AN26" s="377" t="s">
        <v>297</v>
      </c>
      <c r="AO26" s="378"/>
      <c r="AP26" s="379"/>
      <c r="AQ26" s="375" t="s">
        <v>506</v>
      </c>
      <c r="AR26" s="380"/>
      <c r="AS26" s="147"/>
    </row>
    <row r="27" spans="1:45" ht="17.25" customHeight="1" x14ac:dyDescent="0.25">
      <c r="A27" s="339" t="s">
        <v>296</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48"/>
      <c r="AN27" s="377" t="s">
        <v>295</v>
      </c>
      <c r="AO27" s="378"/>
      <c r="AP27" s="379"/>
      <c r="AQ27" s="375" t="s">
        <v>506</v>
      </c>
      <c r="AR27" s="380"/>
      <c r="AS27" s="147"/>
    </row>
    <row r="28" spans="1:45" ht="27.75" customHeight="1" thickBot="1" x14ac:dyDescent="0.3">
      <c r="A28" s="381" t="s">
        <v>294</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7"/>
      <c r="AL28" s="357"/>
      <c r="AM28" s="148"/>
      <c r="AN28" s="384" t="s">
        <v>520</v>
      </c>
      <c r="AO28" s="385"/>
      <c r="AP28" s="386"/>
      <c r="AQ28" s="375" t="s">
        <v>506</v>
      </c>
      <c r="AR28" s="380"/>
      <c r="AS28" s="147"/>
    </row>
    <row r="29" spans="1:45" ht="17.25" customHeight="1" x14ac:dyDescent="0.25">
      <c r="A29" s="370" t="s">
        <v>293</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7"/>
      <c r="AL29" s="367"/>
      <c r="AM29" s="148"/>
      <c r="AN29" s="373"/>
      <c r="AO29" s="374"/>
      <c r="AP29" s="374"/>
      <c r="AQ29" s="375"/>
      <c r="AR29" s="376"/>
      <c r="AS29" s="147"/>
    </row>
    <row r="30" spans="1:45" ht="17.25" customHeight="1" x14ac:dyDescent="0.25">
      <c r="A30" s="339" t="s">
        <v>521</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48"/>
      <c r="AS30" s="147"/>
    </row>
    <row r="31" spans="1:45" ht="17.25" customHeight="1" x14ac:dyDescent="0.25">
      <c r="A31" s="339" t="s">
        <v>292</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48"/>
      <c r="AN31" s="148"/>
      <c r="AO31" s="149"/>
      <c r="AP31" s="149"/>
      <c r="AQ31" s="149"/>
      <c r="AR31" s="149"/>
      <c r="AS31" s="147"/>
    </row>
    <row r="32" spans="1:45" ht="17.25" customHeight="1" x14ac:dyDescent="0.25">
      <c r="A32" s="339" t="s">
        <v>271</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48"/>
      <c r="AN32" s="148"/>
      <c r="AO32" s="148"/>
      <c r="AP32" s="148"/>
      <c r="AQ32" s="148"/>
      <c r="AR32" s="148"/>
      <c r="AS32" s="147"/>
    </row>
    <row r="33" spans="1:45" ht="17.25" customHeight="1" x14ac:dyDescent="0.25">
      <c r="A33" s="339" t="s">
        <v>291</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148"/>
      <c r="AN33" s="148"/>
      <c r="AO33" s="148"/>
      <c r="AP33" s="148"/>
      <c r="AQ33" s="148"/>
      <c r="AR33" s="148"/>
      <c r="AS33" s="147"/>
    </row>
    <row r="34" spans="1:45" ht="17.25" customHeight="1" x14ac:dyDescent="0.25">
      <c r="A34" s="339" t="s">
        <v>290</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48"/>
      <c r="AN34" s="148"/>
      <c r="AO34" s="148"/>
      <c r="AP34" s="148"/>
      <c r="AQ34" s="148"/>
      <c r="AR34" s="148"/>
      <c r="AS34" s="147"/>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48"/>
      <c r="AN35" s="148"/>
      <c r="AO35" s="148"/>
      <c r="AP35" s="148"/>
      <c r="AQ35" s="148"/>
      <c r="AR35" s="148"/>
      <c r="AS35" s="147"/>
    </row>
    <row r="36" spans="1:45" ht="17.25" customHeight="1" thickBot="1" x14ac:dyDescent="0.3">
      <c r="A36" s="355" t="s">
        <v>264</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48"/>
      <c r="AN36" s="148"/>
      <c r="AO36" s="148"/>
      <c r="AP36" s="148"/>
      <c r="AQ36" s="148"/>
      <c r="AR36" s="148"/>
      <c r="AS36" s="147"/>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48"/>
      <c r="AN37" s="148"/>
      <c r="AO37" s="148"/>
      <c r="AP37" s="148"/>
      <c r="AQ37" s="148"/>
      <c r="AR37" s="148"/>
      <c r="AS37" s="147"/>
    </row>
    <row r="38" spans="1:45" ht="17.25" customHeight="1" x14ac:dyDescent="0.25">
      <c r="A38" s="339" t="s">
        <v>289</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48"/>
      <c r="AN38" s="148"/>
      <c r="AO38" s="148"/>
      <c r="AP38" s="148"/>
      <c r="AQ38" s="148"/>
      <c r="AR38" s="148"/>
      <c r="AS38" s="147"/>
    </row>
    <row r="39" spans="1:45" ht="17.25" customHeight="1" thickBot="1" x14ac:dyDescent="0.3">
      <c r="A39" s="355" t="s">
        <v>288</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48"/>
      <c r="AN39" s="148"/>
      <c r="AO39" s="148"/>
      <c r="AP39" s="148"/>
      <c r="AQ39" s="148"/>
      <c r="AR39" s="148"/>
      <c r="AS39" s="147"/>
    </row>
    <row r="40" spans="1:45" ht="17.25" customHeight="1" x14ac:dyDescent="0.25">
      <c r="A40" s="368" t="s">
        <v>522</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48"/>
      <c r="AN40" s="148"/>
      <c r="AO40" s="148"/>
      <c r="AP40" s="148"/>
      <c r="AQ40" s="148"/>
      <c r="AR40" s="148"/>
      <c r="AS40" s="147"/>
    </row>
    <row r="41" spans="1:45" ht="17.25" customHeight="1" x14ac:dyDescent="0.25">
      <c r="A41" s="339" t="s">
        <v>287</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48"/>
      <c r="AN41" s="148"/>
      <c r="AO41" s="148"/>
      <c r="AP41" s="148"/>
      <c r="AQ41" s="148"/>
      <c r="AR41" s="148"/>
      <c r="AS41" s="147"/>
    </row>
    <row r="42" spans="1:45" ht="17.25" customHeight="1" x14ac:dyDescent="0.25">
      <c r="A42" s="339" t="s">
        <v>286</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48"/>
      <c r="AN42" s="148"/>
      <c r="AO42" s="148"/>
      <c r="AP42" s="148"/>
      <c r="AQ42" s="148"/>
      <c r="AR42" s="148"/>
      <c r="AS42" s="147"/>
    </row>
    <row r="43" spans="1:45" ht="17.25" customHeight="1" x14ac:dyDescent="0.25">
      <c r="A43" s="339" t="s">
        <v>285</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48"/>
      <c r="AN43" s="148"/>
      <c r="AO43" s="148"/>
      <c r="AP43" s="148"/>
      <c r="AQ43" s="148"/>
      <c r="AR43" s="148"/>
      <c r="AS43" s="147"/>
    </row>
    <row r="44" spans="1:45" ht="17.25" customHeight="1" x14ac:dyDescent="0.25">
      <c r="A44" s="339" t="s">
        <v>284</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48"/>
      <c r="AN44" s="148"/>
      <c r="AO44" s="148"/>
      <c r="AP44" s="148"/>
      <c r="AQ44" s="148"/>
      <c r="AR44" s="148"/>
      <c r="AS44" s="147"/>
    </row>
    <row r="45" spans="1:45" ht="17.25" customHeight="1" x14ac:dyDescent="0.25">
      <c r="A45" s="339" t="s">
        <v>283</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48"/>
      <c r="AN45" s="148"/>
      <c r="AO45" s="148"/>
      <c r="AP45" s="148"/>
      <c r="AQ45" s="148"/>
      <c r="AR45" s="148"/>
      <c r="AS45" s="147"/>
    </row>
    <row r="46" spans="1:45" ht="17.25" customHeight="1" thickBot="1" x14ac:dyDescent="0.3">
      <c r="A46" s="361" t="s">
        <v>523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48"/>
      <c r="AN46" s="148"/>
      <c r="AO46" s="148"/>
      <c r="AP46" s="148"/>
      <c r="AQ46" s="148"/>
      <c r="AR46" s="148"/>
      <c r="AS46" s="147"/>
    </row>
    <row r="47" spans="1:45" ht="24" customHeight="1" x14ac:dyDescent="0.25">
      <c r="A47" s="364" t="s">
        <v>282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524</v>
      </c>
      <c r="AN47" s="351"/>
      <c r="AO47" s="150" t="s">
        <v>525</v>
      </c>
      <c r="AP47" s="150" t="s">
        <v>526</v>
      </c>
      <c r="AQ47" s="147"/>
    </row>
    <row r="48" spans="1:45" ht="12" customHeight="1" x14ac:dyDescent="0.25">
      <c r="A48" s="339" t="s">
        <v>281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51"/>
      <c r="AP48" s="151"/>
      <c r="AQ48" s="147"/>
    </row>
    <row r="49" spans="1:43" ht="12" customHeight="1" x14ac:dyDescent="0.25">
      <c r="A49" s="339" t="s">
        <v>280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51"/>
      <c r="AP49" s="151"/>
      <c r="AQ49" s="147"/>
    </row>
    <row r="50" spans="1:43" ht="12" customHeight="1" thickBot="1" x14ac:dyDescent="0.3">
      <c r="A50" s="355" t="s">
        <v>527</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52"/>
      <c r="AP50" s="152"/>
      <c r="AQ50" s="147"/>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4"/>
      <c r="AN51" s="154"/>
      <c r="AO51" s="155"/>
      <c r="AP51" s="155"/>
      <c r="AQ51" s="156"/>
    </row>
    <row r="52" spans="1:43" ht="24" customHeight="1" x14ac:dyDescent="0.25">
      <c r="A52" s="349" t="s">
        <v>279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524</v>
      </c>
      <c r="AN52" s="351"/>
      <c r="AO52" s="150" t="s">
        <v>525</v>
      </c>
      <c r="AP52" s="150" t="s">
        <v>526</v>
      </c>
      <c r="AQ52" s="147"/>
    </row>
    <row r="53" spans="1:43" ht="11.25" customHeight="1" x14ac:dyDescent="0.25">
      <c r="A53" s="358" t="s">
        <v>278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57"/>
      <c r="AP53" s="157"/>
      <c r="AQ53" s="147"/>
    </row>
    <row r="54" spans="1:43" ht="12" customHeight="1" x14ac:dyDescent="0.25">
      <c r="A54" s="339" t="s">
        <v>277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51"/>
      <c r="AP54" s="151"/>
      <c r="AQ54" s="147"/>
    </row>
    <row r="55" spans="1:43" ht="12" customHeight="1" x14ac:dyDescent="0.25">
      <c r="A55" s="339" t="s">
        <v>276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51"/>
      <c r="AP55" s="151"/>
      <c r="AQ55" s="147"/>
    </row>
    <row r="56" spans="1:43" ht="12" customHeight="1" thickBot="1" x14ac:dyDescent="0.3">
      <c r="A56" s="355" t="s">
        <v>275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52"/>
      <c r="AP56" s="152"/>
      <c r="AQ56" s="147"/>
    </row>
    <row r="57" spans="1:43" ht="6" customHeight="1" thickBot="1" x14ac:dyDescent="0.3">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58"/>
      <c r="AI57" s="158"/>
      <c r="AJ57" s="158"/>
      <c r="AK57" s="158"/>
      <c r="AL57" s="158"/>
      <c r="AM57" s="148"/>
      <c r="AN57" s="148"/>
      <c r="AO57" s="159"/>
      <c r="AP57" s="159"/>
      <c r="AQ57" s="145"/>
    </row>
    <row r="58" spans="1:43" ht="24" customHeight="1" x14ac:dyDescent="0.25">
      <c r="A58" s="349" t="s">
        <v>528</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524</v>
      </c>
      <c r="AN58" s="351"/>
      <c r="AO58" s="150" t="s">
        <v>525</v>
      </c>
      <c r="AP58" s="150" t="s">
        <v>526</v>
      </c>
      <c r="AQ58" s="147"/>
    </row>
    <row r="59" spans="1:43" ht="12.75" customHeight="1" x14ac:dyDescent="0.25">
      <c r="A59" s="352" t="s">
        <v>274</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60"/>
      <c r="AP59" s="160"/>
      <c r="AQ59" s="161"/>
    </row>
    <row r="60" spans="1:43" ht="12" customHeight="1" x14ac:dyDescent="0.25">
      <c r="A60" s="339" t="s">
        <v>273</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51"/>
      <c r="AP60" s="151"/>
      <c r="AQ60" s="147"/>
    </row>
    <row r="61" spans="1:43" ht="12" customHeight="1" x14ac:dyDescent="0.25">
      <c r="A61" s="339" t="s">
        <v>272</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51"/>
      <c r="AP61" s="151"/>
      <c r="AQ61" s="147"/>
    </row>
    <row r="62" spans="1:43" ht="12" customHeight="1" x14ac:dyDescent="0.25">
      <c r="A62" s="339" t="s">
        <v>271</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51"/>
      <c r="AP62" s="151"/>
      <c r="AQ62" s="147"/>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51"/>
      <c r="AP63" s="151"/>
      <c r="AQ63" s="147"/>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51"/>
      <c r="AP64" s="151"/>
      <c r="AQ64" s="147"/>
    </row>
    <row r="65" spans="1:43" ht="12" customHeight="1" x14ac:dyDescent="0.25">
      <c r="A65" s="339" t="s">
        <v>270</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51"/>
      <c r="AP65" s="151"/>
      <c r="AQ65" s="147"/>
    </row>
    <row r="66" spans="1:43" ht="27.75" customHeight="1" x14ac:dyDescent="0.25">
      <c r="A66" s="334" t="s">
        <v>529</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62"/>
      <c r="AP66" s="162"/>
      <c r="AQ66" s="161"/>
    </row>
    <row r="67" spans="1:43" ht="11.25" customHeight="1" x14ac:dyDescent="0.25">
      <c r="A67" s="339" t="s">
        <v>266</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51"/>
      <c r="AP67" s="151"/>
      <c r="AQ67" s="147"/>
    </row>
    <row r="68" spans="1:43" ht="25.5" customHeight="1" x14ac:dyDescent="0.25">
      <c r="A68" s="334" t="s">
        <v>530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62"/>
      <c r="AP68" s="162"/>
      <c r="AQ68" s="161"/>
    </row>
    <row r="69" spans="1:43" ht="12" customHeight="1" x14ac:dyDescent="0.25">
      <c r="A69" s="339" t="s">
        <v>265</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51"/>
      <c r="AP69" s="151"/>
      <c r="AQ69" s="147"/>
    </row>
    <row r="70" spans="1:43" ht="12.75" customHeight="1" x14ac:dyDescent="0.25">
      <c r="A70" s="343" t="s">
        <v>269</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7"/>
      <c r="AL70" s="337"/>
      <c r="AM70" s="337"/>
      <c r="AN70" s="337"/>
      <c r="AO70" s="162"/>
      <c r="AP70" s="162"/>
      <c r="AQ70" s="161"/>
    </row>
    <row r="71" spans="1:43" ht="12" customHeight="1" x14ac:dyDescent="0.25">
      <c r="A71" s="339" t="s">
        <v>264</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51"/>
      <c r="AP71" s="151"/>
      <c r="AQ71" s="147"/>
    </row>
    <row r="72" spans="1:43" ht="12.75" customHeight="1" thickBot="1" x14ac:dyDescent="0.3">
      <c r="A72" s="345" t="s">
        <v>268</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63"/>
      <c r="AP72" s="163"/>
      <c r="AQ72" s="161"/>
    </row>
    <row r="73" spans="1:43" ht="7.5" customHeight="1" thickBot="1" x14ac:dyDescent="0.3">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8"/>
      <c r="AD73" s="158"/>
      <c r="AE73" s="158"/>
      <c r="AF73" s="158"/>
      <c r="AG73" s="158"/>
      <c r="AH73" s="158"/>
      <c r="AI73" s="158"/>
      <c r="AJ73" s="158"/>
      <c r="AK73" s="158"/>
      <c r="AL73" s="158"/>
      <c r="AM73" s="148"/>
      <c r="AN73" s="148"/>
      <c r="AO73" s="159"/>
      <c r="AP73" s="159"/>
      <c r="AQ73" s="145"/>
    </row>
    <row r="74" spans="1:43" ht="25.5" customHeight="1" x14ac:dyDescent="0.25">
      <c r="A74" s="349" t="s">
        <v>267</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524</v>
      </c>
      <c r="AN74" s="351"/>
      <c r="AO74" s="150" t="s">
        <v>525</v>
      </c>
      <c r="AP74" s="150" t="s">
        <v>526</v>
      </c>
      <c r="AQ74" s="147"/>
    </row>
    <row r="75" spans="1:43" ht="25.5" customHeight="1" x14ac:dyDescent="0.25">
      <c r="A75" s="334" t="s">
        <v>530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64"/>
      <c r="AP75" s="164"/>
      <c r="AQ75" s="161"/>
    </row>
    <row r="76" spans="1:43" ht="12" customHeight="1" x14ac:dyDescent="0.25">
      <c r="A76" s="339" t="s">
        <v>266</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65"/>
      <c r="AP76" s="165"/>
      <c r="AQ76" s="147"/>
    </row>
    <row r="77" spans="1:43" ht="12" customHeight="1" x14ac:dyDescent="0.25">
      <c r="A77" s="339" t="s">
        <v>265</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65"/>
      <c r="AP77" s="165"/>
      <c r="AQ77" s="147"/>
    </row>
    <row r="78" spans="1:43" ht="12" customHeight="1" x14ac:dyDescent="0.25">
      <c r="A78" s="339" t="s">
        <v>264</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65"/>
      <c r="AP78" s="165"/>
      <c r="AQ78" s="147"/>
    </row>
    <row r="79" spans="1:43" ht="12" customHeight="1" x14ac:dyDescent="0.25">
      <c r="A79" s="339" t="s">
        <v>263</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65"/>
      <c r="AP79" s="165"/>
      <c r="AQ79" s="147"/>
    </row>
    <row r="80" spans="1:43" ht="12" customHeight="1" x14ac:dyDescent="0.25">
      <c r="A80" s="339" t="s">
        <v>262</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65"/>
      <c r="AP80" s="165"/>
      <c r="AQ80" s="147"/>
    </row>
    <row r="81" spans="1:45" ht="12.75" customHeight="1" x14ac:dyDescent="0.25">
      <c r="A81" s="339" t="s">
        <v>261</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65"/>
      <c r="AP81" s="165"/>
      <c r="AQ81" s="147"/>
    </row>
    <row r="82" spans="1:45" ht="12.75" customHeight="1" x14ac:dyDescent="0.25">
      <c r="A82" s="339" t="s">
        <v>260</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65"/>
      <c r="AP82" s="165"/>
      <c r="AQ82" s="147"/>
    </row>
    <row r="83" spans="1:45" ht="12" customHeight="1" x14ac:dyDescent="0.25">
      <c r="A83" s="343" t="s">
        <v>259</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7"/>
      <c r="AL83" s="337"/>
      <c r="AM83" s="338"/>
      <c r="AN83" s="338"/>
      <c r="AO83" s="164"/>
      <c r="AP83" s="164"/>
      <c r="AQ83" s="161"/>
    </row>
    <row r="84" spans="1:45" ht="12" customHeight="1" x14ac:dyDescent="0.25">
      <c r="A84" s="343" t="s">
        <v>531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7"/>
      <c r="AL84" s="337"/>
      <c r="AM84" s="338"/>
      <c r="AN84" s="338"/>
      <c r="AO84" s="164"/>
      <c r="AP84" s="164"/>
      <c r="AQ84" s="161"/>
    </row>
    <row r="85" spans="1:45" ht="12" customHeight="1" x14ac:dyDescent="0.25">
      <c r="A85" s="339" t="s">
        <v>258</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65"/>
      <c r="AP85" s="165"/>
      <c r="AQ85" s="145"/>
    </row>
    <row r="86" spans="1:45" ht="27.75" customHeight="1" x14ac:dyDescent="0.25">
      <c r="A86" s="334" t="s">
        <v>532</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64"/>
      <c r="AP86" s="164"/>
      <c r="AQ86" s="161"/>
    </row>
    <row r="87" spans="1:45" x14ac:dyDescent="0.25">
      <c r="A87" s="334" t="s">
        <v>533</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64"/>
      <c r="AP87" s="164"/>
      <c r="AQ87" s="161"/>
    </row>
    <row r="88" spans="1:45" ht="14.25" customHeight="1" x14ac:dyDescent="0.25">
      <c r="A88" s="323" t="s">
        <v>534</v>
      </c>
      <c r="B88" s="324"/>
      <c r="C88" s="324"/>
      <c r="D88" s="325"/>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26"/>
      <c r="AL88" s="327"/>
      <c r="AM88" s="328"/>
      <c r="AN88" s="329"/>
      <c r="AO88" s="164"/>
      <c r="AP88" s="164"/>
      <c r="AQ88" s="161"/>
    </row>
    <row r="89" spans="1:45" x14ac:dyDescent="0.25">
      <c r="A89" s="323" t="s">
        <v>535</v>
      </c>
      <c r="B89" s="324"/>
      <c r="C89" s="324"/>
      <c r="D89" s="325"/>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26"/>
      <c r="AL89" s="327"/>
      <c r="AM89" s="328"/>
      <c r="AN89" s="329"/>
      <c r="AO89" s="164"/>
      <c r="AP89" s="164"/>
      <c r="AQ89" s="145"/>
    </row>
    <row r="90" spans="1:45" ht="12" customHeight="1" thickBot="1" x14ac:dyDescent="0.3">
      <c r="A90" s="167" t="s">
        <v>536</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30"/>
      <c r="AL90" s="331"/>
      <c r="AM90" s="332"/>
      <c r="AN90" s="333"/>
      <c r="AO90" s="169"/>
      <c r="AP90" s="169"/>
      <c r="AQ90" s="147"/>
    </row>
    <row r="91" spans="1:45"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70"/>
    </row>
    <row r="92" spans="1:45" ht="13.5" customHeight="1" x14ac:dyDescent="0.25">
      <c r="A92" s="148" t="s">
        <v>537</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70"/>
    </row>
    <row r="93" spans="1:45" ht="13.5" customHeight="1" x14ac:dyDescent="0.25">
      <c r="A93" s="171" t="s">
        <v>538</v>
      </c>
      <c r="B93" s="172"/>
      <c r="C93" s="173"/>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72"/>
      <c r="AK93" s="172"/>
      <c r="AL93" s="172"/>
      <c r="AM93" s="172"/>
      <c r="AN93" s="172"/>
      <c r="AO93" s="172"/>
      <c r="AP93" s="170"/>
      <c r="AQ93" s="170"/>
      <c r="AR93" s="170"/>
      <c r="AS93" s="170"/>
    </row>
    <row r="94" spans="1:45" ht="11.25" customHeight="1" x14ac:dyDescent="0.25">
      <c r="A94" s="171" t="s">
        <v>539</v>
      </c>
      <c r="B94" s="172"/>
      <c r="C94" s="173"/>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0"/>
      <c r="AQ94" s="170"/>
      <c r="AR94" s="170"/>
      <c r="AS94" s="145"/>
    </row>
    <row r="95" spans="1:45" x14ac:dyDescent="0.25">
      <c r="A95" s="171" t="s">
        <v>540</v>
      </c>
      <c r="B95" s="172"/>
      <c r="C95" s="173"/>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0"/>
      <c r="AQ95" s="170"/>
      <c r="AR95" s="170"/>
      <c r="AS95" s="145"/>
    </row>
    <row r="96" spans="1:45" x14ac:dyDescent="0.25">
      <c r="A96" s="148" t="s">
        <v>541</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9" sqref="A9:L9"/>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391" t="str">
        <f>'1. паспорт местоположение'!A12:C12</f>
        <v>H_TP1500.VL.0017</v>
      </c>
      <c r="B12" s="391"/>
      <c r="C12" s="391"/>
      <c r="D12" s="391"/>
      <c r="E12" s="391"/>
      <c r="F12" s="391"/>
      <c r="G12" s="391"/>
      <c r="H12" s="391"/>
      <c r="I12" s="391"/>
      <c r="J12" s="391"/>
      <c r="K12" s="391"/>
      <c r="L12" s="391"/>
    </row>
    <row r="13" spans="1:44" x14ac:dyDescent="0.25">
      <c r="A13" s="276" t="s">
        <v>7</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x14ac:dyDescent="0.25">
      <c r="A15" s="391"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391"/>
      <c r="C15" s="391"/>
      <c r="D15" s="391"/>
      <c r="E15" s="391"/>
      <c r="F15" s="391"/>
      <c r="G15" s="391"/>
      <c r="H15" s="391"/>
      <c r="I15" s="391"/>
      <c r="J15" s="391"/>
      <c r="K15" s="391"/>
      <c r="L15" s="391"/>
    </row>
    <row r="16" spans="1:44" x14ac:dyDescent="0.25">
      <c r="A16" s="276" t="s">
        <v>6</v>
      </c>
      <c r="B16" s="276"/>
      <c r="C16" s="276"/>
      <c r="D16" s="276"/>
      <c r="E16" s="276"/>
      <c r="F16" s="276"/>
      <c r="G16" s="276"/>
      <c r="H16" s="276"/>
      <c r="I16" s="276"/>
      <c r="J16" s="276"/>
      <c r="K16" s="276"/>
      <c r="L16" s="276"/>
    </row>
    <row r="17" spans="1:12" ht="15.75" customHeight="1" x14ac:dyDescent="0.25">
      <c r="L17" s="270"/>
    </row>
    <row r="18" spans="1:12" x14ac:dyDescent="0.25">
      <c r="K18" s="81"/>
    </row>
    <row r="19" spans="1:12" ht="15.75" customHeight="1" x14ac:dyDescent="0.25">
      <c r="A19" s="390" t="s">
        <v>439</v>
      </c>
      <c r="B19" s="390"/>
      <c r="C19" s="390"/>
      <c r="D19" s="390"/>
      <c r="E19" s="390"/>
      <c r="F19" s="390"/>
      <c r="G19" s="390"/>
      <c r="H19" s="390"/>
      <c r="I19" s="390"/>
      <c r="J19" s="390"/>
      <c r="K19" s="390"/>
      <c r="L19" s="390"/>
    </row>
    <row r="20" spans="1:12" x14ac:dyDescent="0.25">
      <c r="A20" s="65"/>
      <c r="B20" s="65"/>
      <c r="C20" s="80"/>
      <c r="D20" s="80"/>
      <c r="E20" s="80"/>
      <c r="F20" s="80"/>
      <c r="G20" s="80"/>
      <c r="H20" s="80"/>
      <c r="I20" s="80"/>
      <c r="J20" s="80"/>
      <c r="K20" s="80"/>
      <c r="L20" s="80"/>
    </row>
    <row r="21" spans="1:12" ht="28.5" customHeight="1" x14ac:dyDescent="0.25">
      <c r="A21" s="392" t="s">
        <v>191</v>
      </c>
      <c r="B21" s="392" t="s">
        <v>190</v>
      </c>
      <c r="C21" s="398" t="s">
        <v>373</v>
      </c>
      <c r="D21" s="398"/>
      <c r="E21" s="398"/>
      <c r="F21" s="398"/>
      <c r="G21" s="398"/>
      <c r="H21" s="398"/>
      <c r="I21" s="393" t="s">
        <v>189</v>
      </c>
      <c r="J21" s="395" t="s">
        <v>375</v>
      </c>
      <c r="K21" s="392" t="s">
        <v>188</v>
      </c>
      <c r="L21" s="394" t="s">
        <v>374</v>
      </c>
    </row>
    <row r="22" spans="1:12" ht="58.5" customHeight="1" x14ac:dyDescent="0.25">
      <c r="A22" s="392"/>
      <c r="B22" s="392"/>
      <c r="C22" s="399" t="s">
        <v>2</v>
      </c>
      <c r="D22" s="399"/>
      <c r="E22" s="101"/>
      <c r="F22" s="102"/>
      <c r="G22" s="400" t="s">
        <v>596</v>
      </c>
      <c r="H22" s="401"/>
      <c r="I22" s="393"/>
      <c r="J22" s="396"/>
      <c r="K22" s="392"/>
      <c r="L22" s="394"/>
    </row>
    <row r="23" spans="1:12" ht="47.25" x14ac:dyDescent="0.25">
      <c r="A23" s="392"/>
      <c r="B23" s="392"/>
      <c r="C23" s="79" t="s">
        <v>187</v>
      </c>
      <c r="D23" s="79" t="s">
        <v>186</v>
      </c>
      <c r="E23" s="79" t="s">
        <v>187</v>
      </c>
      <c r="F23" s="79" t="s">
        <v>186</v>
      </c>
      <c r="G23" s="79" t="s">
        <v>187</v>
      </c>
      <c r="H23" s="79" t="s">
        <v>186</v>
      </c>
      <c r="I23" s="393"/>
      <c r="J23" s="397"/>
      <c r="K23" s="392"/>
      <c r="L23" s="394"/>
    </row>
    <row r="24" spans="1:12" x14ac:dyDescent="0.25">
      <c r="A24" s="271">
        <v>1</v>
      </c>
      <c r="B24" s="271">
        <v>2</v>
      </c>
      <c r="C24" s="79">
        <v>3</v>
      </c>
      <c r="D24" s="79">
        <v>4</v>
      </c>
      <c r="E24" s="79">
        <v>5</v>
      </c>
      <c r="F24" s="79">
        <v>6</v>
      </c>
      <c r="G24" s="79">
        <v>7</v>
      </c>
      <c r="H24" s="79">
        <v>8</v>
      </c>
      <c r="I24" s="79">
        <v>9</v>
      </c>
      <c r="J24" s="79">
        <v>10</v>
      </c>
      <c r="K24" s="79">
        <v>11</v>
      </c>
      <c r="L24" s="79">
        <v>12</v>
      </c>
    </row>
    <row r="25" spans="1:12" ht="31.5" x14ac:dyDescent="0.25">
      <c r="A25" s="72">
        <v>1</v>
      </c>
      <c r="B25" s="73" t="s">
        <v>185</v>
      </c>
      <c r="C25" s="73"/>
      <c r="D25" s="77"/>
      <c r="E25" s="77"/>
      <c r="F25" s="77"/>
      <c r="G25" s="73"/>
      <c r="H25" s="77"/>
      <c r="I25" s="77"/>
      <c r="J25" s="77"/>
      <c r="K25" s="69"/>
      <c r="L25" s="89"/>
    </row>
    <row r="26" spans="1:12" ht="21.75" customHeight="1" x14ac:dyDescent="0.25">
      <c r="A26" s="72" t="s">
        <v>184</v>
      </c>
      <c r="B26" s="78" t="s">
        <v>380</v>
      </c>
      <c r="C26" s="70" t="s">
        <v>474</v>
      </c>
      <c r="D26" s="77"/>
      <c r="E26" s="77"/>
      <c r="F26" s="77"/>
      <c r="G26" s="70" t="s">
        <v>474</v>
      </c>
      <c r="H26" s="77"/>
      <c r="I26" s="77"/>
      <c r="J26" s="77"/>
      <c r="K26" s="69"/>
      <c r="L26" s="69"/>
    </row>
    <row r="27" spans="1:12" s="66" customFormat="1" ht="39" customHeight="1" x14ac:dyDescent="0.25">
      <c r="A27" s="72" t="s">
        <v>183</v>
      </c>
      <c r="B27" s="78" t="s">
        <v>382</v>
      </c>
      <c r="C27" s="70" t="s">
        <v>474</v>
      </c>
      <c r="D27" s="77"/>
      <c r="E27" s="77"/>
      <c r="F27" s="77"/>
      <c r="G27" s="70" t="s">
        <v>474</v>
      </c>
      <c r="H27" s="77"/>
      <c r="I27" s="77"/>
      <c r="J27" s="77"/>
      <c r="K27" s="69"/>
      <c r="L27" s="69"/>
    </row>
    <row r="28" spans="1:12" s="66" customFormat="1" ht="70.5" customHeight="1" x14ac:dyDescent="0.25">
      <c r="A28" s="72" t="s">
        <v>381</v>
      </c>
      <c r="B28" s="78" t="s">
        <v>386</v>
      </c>
      <c r="C28" s="174">
        <v>43475</v>
      </c>
      <c r="D28" s="175">
        <v>43521</v>
      </c>
      <c r="E28" s="77"/>
      <c r="F28" s="77"/>
      <c r="G28" s="174">
        <v>43475</v>
      </c>
      <c r="H28" s="175">
        <v>43521</v>
      </c>
      <c r="I28" s="136">
        <v>100</v>
      </c>
      <c r="J28" s="136">
        <v>100</v>
      </c>
      <c r="K28" s="69"/>
      <c r="L28" s="69"/>
    </row>
    <row r="29" spans="1:12" s="66" customFormat="1" ht="54" customHeight="1" x14ac:dyDescent="0.25">
      <c r="A29" s="72" t="s">
        <v>182</v>
      </c>
      <c r="B29" s="78" t="s">
        <v>385</v>
      </c>
      <c r="C29" s="174">
        <v>43525</v>
      </c>
      <c r="D29" s="175">
        <v>43554</v>
      </c>
      <c r="E29" s="77"/>
      <c r="F29" s="77"/>
      <c r="G29" s="174">
        <v>43525</v>
      </c>
      <c r="H29" s="175">
        <v>43554</v>
      </c>
      <c r="I29" s="136">
        <v>100</v>
      </c>
      <c r="J29" s="136">
        <v>100</v>
      </c>
      <c r="K29" s="69"/>
      <c r="L29" s="69"/>
    </row>
    <row r="30" spans="1:12" s="66" customFormat="1" ht="42" customHeight="1" x14ac:dyDescent="0.25">
      <c r="A30" s="72" t="s">
        <v>181</v>
      </c>
      <c r="B30" s="78" t="s">
        <v>387</v>
      </c>
      <c r="C30" s="174">
        <v>43556</v>
      </c>
      <c r="D30" s="175">
        <v>43585</v>
      </c>
      <c r="E30" s="77"/>
      <c r="F30" s="77"/>
      <c r="G30" s="174">
        <v>43556</v>
      </c>
      <c r="H30" s="175">
        <v>43585</v>
      </c>
      <c r="I30" s="136">
        <v>100</v>
      </c>
      <c r="J30" s="136">
        <v>100</v>
      </c>
      <c r="K30" s="69"/>
      <c r="L30" s="69"/>
    </row>
    <row r="31" spans="1:12" s="66" customFormat="1" ht="37.5" customHeight="1" x14ac:dyDescent="0.25">
      <c r="A31" s="72" t="s">
        <v>180</v>
      </c>
      <c r="B31" s="71" t="s">
        <v>383</v>
      </c>
      <c r="C31" s="176">
        <v>43070</v>
      </c>
      <c r="D31" s="176">
        <v>43099</v>
      </c>
      <c r="E31" s="77"/>
      <c r="F31" s="77"/>
      <c r="G31" s="176">
        <v>43070</v>
      </c>
      <c r="H31" s="176">
        <v>43099</v>
      </c>
      <c r="I31" s="136">
        <v>100</v>
      </c>
      <c r="J31" s="136">
        <v>100</v>
      </c>
      <c r="K31" s="69"/>
      <c r="L31" s="69"/>
    </row>
    <row r="32" spans="1:12" s="66" customFormat="1" ht="31.5" x14ac:dyDescent="0.25">
      <c r="A32" s="72" t="s">
        <v>178</v>
      </c>
      <c r="B32" s="71" t="s">
        <v>388</v>
      </c>
      <c r="C32" s="174">
        <v>43586</v>
      </c>
      <c r="D32" s="174">
        <v>43615</v>
      </c>
      <c r="E32" s="77"/>
      <c r="F32" s="77"/>
      <c r="G32" s="174">
        <v>43586</v>
      </c>
      <c r="H32" s="174">
        <v>43615</v>
      </c>
      <c r="I32" s="136">
        <v>100</v>
      </c>
      <c r="J32" s="136">
        <v>100</v>
      </c>
      <c r="K32" s="69"/>
      <c r="L32" s="69"/>
    </row>
    <row r="33" spans="1:12" s="66" customFormat="1" ht="47.25" x14ac:dyDescent="0.25">
      <c r="A33" s="72" t="s">
        <v>398</v>
      </c>
      <c r="B33" s="71" t="s">
        <v>325</v>
      </c>
      <c r="C33" s="174">
        <v>43617</v>
      </c>
      <c r="D33" s="174">
        <v>43646</v>
      </c>
      <c r="E33" s="77"/>
      <c r="F33" s="77"/>
      <c r="G33" s="174">
        <v>43617</v>
      </c>
      <c r="H33" s="174">
        <v>43646</v>
      </c>
      <c r="I33" s="136">
        <v>100</v>
      </c>
      <c r="J33" s="136">
        <v>100</v>
      </c>
      <c r="K33" s="69"/>
      <c r="L33" s="69"/>
    </row>
    <row r="34" spans="1:12" s="66" customFormat="1" ht="47.25" customHeight="1" x14ac:dyDescent="0.25">
      <c r="A34" s="72" t="s">
        <v>399</v>
      </c>
      <c r="B34" s="71" t="s">
        <v>392</v>
      </c>
      <c r="C34" s="70" t="s">
        <v>474</v>
      </c>
      <c r="D34" s="76"/>
      <c r="E34" s="76"/>
      <c r="F34" s="76"/>
      <c r="G34" s="70" t="s">
        <v>474</v>
      </c>
      <c r="H34" s="76"/>
      <c r="I34" s="76"/>
      <c r="J34" s="76"/>
      <c r="K34" s="76"/>
      <c r="L34" s="69"/>
    </row>
    <row r="35" spans="1:12" s="66" customFormat="1" ht="49.5" customHeight="1" x14ac:dyDescent="0.25">
      <c r="A35" s="72" t="s">
        <v>400</v>
      </c>
      <c r="B35" s="71" t="s">
        <v>179</v>
      </c>
      <c r="C35" s="176">
        <v>43647</v>
      </c>
      <c r="D35" s="176">
        <v>43661</v>
      </c>
      <c r="E35" s="76"/>
      <c r="F35" s="76"/>
      <c r="G35" s="176">
        <v>43647</v>
      </c>
      <c r="H35" s="176">
        <v>43661</v>
      </c>
      <c r="I35" s="136">
        <v>100</v>
      </c>
      <c r="J35" s="136">
        <v>100</v>
      </c>
      <c r="K35" s="76"/>
      <c r="L35" s="69"/>
    </row>
    <row r="36" spans="1:12" ht="37.5" customHeight="1" x14ac:dyDescent="0.25">
      <c r="A36" s="72" t="s">
        <v>401</v>
      </c>
      <c r="B36" s="71" t="s">
        <v>384</v>
      </c>
      <c r="C36" s="70" t="s">
        <v>474</v>
      </c>
      <c r="D36" s="75"/>
      <c r="E36" s="75"/>
      <c r="F36" s="74"/>
      <c r="G36" s="174">
        <v>44732</v>
      </c>
      <c r="H36" s="178">
        <v>44742</v>
      </c>
      <c r="I36" s="136">
        <v>100</v>
      </c>
      <c r="J36" s="136">
        <v>100</v>
      </c>
      <c r="K36" s="132"/>
      <c r="L36" s="69"/>
    </row>
    <row r="37" spans="1:12" ht="30.75" customHeight="1" x14ac:dyDescent="0.25">
      <c r="A37" s="72" t="s">
        <v>402</v>
      </c>
      <c r="B37" s="71" t="s">
        <v>177</v>
      </c>
      <c r="C37" s="176">
        <v>43647</v>
      </c>
      <c r="D37" s="176">
        <v>43676</v>
      </c>
      <c r="E37" s="75"/>
      <c r="F37" s="74"/>
      <c r="G37" s="176">
        <v>43647</v>
      </c>
      <c r="H37" s="176">
        <v>43676</v>
      </c>
      <c r="I37" s="136">
        <v>100</v>
      </c>
      <c r="J37" s="136">
        <v>100</v>
      </c>
      <c r="K37" s="69"/>
      <c r="L37" s="69"/>
    </row>
    <row r="38" spans="1:12" x14ac:dyDescent="0.25">
      <c r="A38" s="72" t="s">
        <v>546</v>
      </c>
      <c r="B38" s="73" t="s">
        <v>176</v>
      </c>
      <c r="C38" s="70"/>
      <c r="D38" s="69"/>
      <c r="E38" s="69"/>
      <c r="F38" s="69"/>
      <c r="G38" s="70"/>
      <c r="H38" s="69"/>
      <c r="I38" s="69"/>
      <c r="J38" s="69"/>
      <c r="K38" s="69"/>
      <c r="L38" s="69"/>
    </row>
    <row r="39" spans="1:12" ht="69.75" customHeight="1" x14ac:dyDescent="0.25">
      <c r="A39" s="72">
        <v>2</v>
      </c>
      <c r="B39" s="71" t="s">
        <v>389</v>
      </c>
      <c r="C39" s="177">
        <v>44531</v>
      </c>
      <c r="D39" s="177">
        <v>44555</v>
      </c>
      <c r="E39" s="69"/>
      <c r="F39" s="69"/>
      <c r="G39" s="177">
        <v>44361</v>
      </c>
      <c r="H39" s="177">
        <v>44391</v>
      </c>
      <c r="I39" s="135">
        <v>100</v>
      </c>
      <c r="J39" s="135">
        <v>100</v>
      </c>
      <c r="K39" s="69"/>
      <c r="L39" s="69"/>
    </row>
    <row r="40" spans="1:12" ht="33.75" customHeight="1" x14ac:dyDescent="0.25">
      <c r="A40" s="72" t="s">
        <v>175</v>
      </c>
      <c r="B40" s="71" t="s">
        <v>391</v>
      </c>
      <c r="C40" s="70" t="s">
        <v>474</v>
      </c>
      <c r="D40" s="135"/>
      <c r="E40" s="69"/>
      <c r="F40" s="69"/>
      <c r="G40" s="70" t="s">
        <v>474</v>
      </c>
      <c r="H40" s="135"/>
      <c r="I40" s="69"/>
      <c r="J40" s="69"/>
      <c r="K40" s="69"/>
      <c r="L40" s="69"/>
    </row>
    <row r="41" spans="1:12" ht="63" customHeight="1" x14ac:dyDescent="0.25">
      <c r="A41" s="72" t="s">
        <v>174</v>
      </c>
      <c r="B41" s="73" t="s">
        <v>470</v>
      </c>
      <c r="C41" s="70"/>
      <c r="D41" s="135"/>
      <c r="E41" s="69"/>
      <c r="F41" s="69"/>
      <c r="G41" s="70"/>
      <c r="H41" s="135"/>
      <c r="I41" s="69"/>
      <c r="J41" s="69"/>
      <c r="K41" s="69"/>
      <c r="L41" s="69"/>
    </row>
    <row r="42" spans="1:12" ht="58.5" customHeight="1" x14ac:dyDescent="0.25">
      <c r="A42" s="72">
        <v>3</v>
      </c>
      <c r="B42" s="71" t="s">
        <v>390</v>
      </c>
      <c r="C42" s="177">
        <v>44713</v>
      </c>
      <c r="D42" s="177">
        <v>44742</v>
      </c>
      <c r="E42" s="69"/>
      <c r="F42" s="69"/>
      <c r="G42" s="177">
        <v>44713</v>
      </c>
      <c r="H42" s="177">
        <v>44742</v>
      </c>
      <c r="I42" s="135">
        <v>100</v>
      </c>
      <c r="J42" s="135">
        <v>100</v>
      </c>
      <c r="K42" s="69"/>
      <c r="L42" s="69"/>
    </row>
    <row r="43" spans="1:12" ht="34.5" customHeight="1" x14ac:dyDescent="0.25">
      <c r="A43" s="72" t="s">
        <v>173</v>
      </c>
      <c r="B43" s="71" t="s">
        <v>171</v>
      </c>
      <c r="C43" s="126" t="s">
        <v>474</v>
      </c>
      <c r="D43" s="126"/>
      <c r="E43" s="69"/>
      <c r="F43" s="69"/>
      <c r="G43" s="126" t="s">
        <v>474</v>
      </c>
      <c r="H43" s="126"/>
      <c r="I43" s="69"/>
      <c r="J43" s="69"/>
      <c r="K43" s="69"/>
      <c r="L43" s="69"/>
    </row>
    <row r="44" spans="1:12" ht="24.75" customHeight="1" x14ac:dyDescent="0.25">
      <c r="A44" s="72" t="s">
        <v>172</v>
      </c>
      <c r="B44" s="71" t="s">
        <v>169</v>
      </c>
      <c r="C44" s="126" t="s">
        <v>474</v>
      </c>
      <c r="D44" s="126"/>
      <c r="E44" s="69"/>
      <c r="F44" s="69"/>
      <c r="G44" s="126" t="s">
        <v>474</v>
      </c>
      <c r="H44" s="126"/>
      <c r="I44" s="69"/>
      <c r="J44" s="69"/>
      <c r="K44" s="69"/>
      <c r="L44" s="69"/>
    </row>
    <row r="45" spans="1:12" ht="90.75" customHeight="1" x14ac:dyDescent="0.25">
      <c r="A45" s="72" t="s">
        <v>170</v>
      </c>
      <c r="B45" s="71" t="s">
        <v>394</v>
      </c>
      <c r="C45" s="177">
        <v>44805</v>
      </c>
      <c r="D45" s="177">
        <v>44834</v>
      </c>
      <c r="E45" s="69"/>
      <c r="F45" s="69"/>
      <c r="G45" s="177" t="s">
        <v>474</v>
      </c>
      <c r="H45" s="177"/>
      <c r="I45" s="69"/>
      <c r="J45" s="69"/>
      <c r="K45" s="132" t="s">
        <v>570</v>
      </c>
      <c r="L45" s="69"/>
    </row>
    <row r="46" spans="1:12" ht="167.25" customHeight="1" x14ac:dyDescent="0.25">
      <c r="A46" s="72" t="s">
        <v>168</v>
      </c>
      <c r="B46" s="71" t="s">
        <v>393</v>
      </c>
      <c r="C46" s="70" t="s">
        <v>474</v>
      </c>
      <c r="D46" s="135"/>
      <c r="E46" s="69"/>
      <c r="F46" s="69"/>
      <c r="G46" s="70" t="s">
        <v>474</v>
      </c>
      <c r="H46" s="135"/>
      <c r="I46" s="69"/>
      <c r="J46" s="69"/>
      <c r="K46" s="69"/>
      <c r="L46" s="69"/>
    </row>
    <row r="47" spans="1:12" ht="30.75" customHeight="1" x14ac:dyDescent="0.25">
      <c r="A47" s="72" t="s">
        <v>166</v>
      </c>
      <c r="B47" s="71" t="s">
        <v>167</v>
      </c>
      <c r="C47" s="70" t="s">
        <v>474</v>
      </c>
      <c r="D47" s="126"/>
      <c r="E47" s="69"/>
      <c r="F47" s="69"/>
      <c r="G47" s="70" t="s">
        <v>474</v>
      </c>
      <c r="H47" s="126"/>
      <c r="I47" s="69"/>
      <c r="J47" s="69"/>
      <c r="K47" s="69"/>
      <c r="L47" s="69"/>
    </row>
    <row r="48" spans="1:12" ht="37.5" customHeight="1" x14ac:dyDescent="0.25">
      <c r="A48" s="72" t="s">
        <v>547</v>
      </c>
      <c r="B48" s="73" t="s">
        <v>165</v>
      </c>
      <c r="C48" s="70"/>
      <c r="D48" s="135"/>
      <c r="E48" s="69"/>
      <c r="F48" s="69"/>
      <c r="G48" s="70"/>
      <c r="H48" s="135"/>
      <c r="I48" s="69"/>
      <c r="J48" s="69"/>
      <c r="K48" s="69"/>
      <c r="L48" s="69"/>
    </row>
    <row r="49" spans="1:12" ht="35.25" customHeight="1" x14ac:dyDescent="0.25">
      <c r="A49" s="72">
        <v>4</v>
      </c>
      <c r="B49" s="71" t="s">
        <v>163</v>
      </c>
      <c r="C49" s="70" t="s">
        <v>474</v>
      </c>
      <c r="D49" s="126"/>
      <c r="E49" s="69"/>
      <c r="F49" s="69"/>
      <c r="G49" s="70" t="s">
        <v>474</v>
      </c>
      <c r="H49" s="126"/>
      <c r="I49" s="69"/>
      <c r="J49" s="69"/>
      <c r="K49" s="69"/>
      <c r="L49" s="69"/>
    </row>
    <row r="50" spans="1:12" ht="86.25" customHeight="1" x14ac:dyDescent="0.25">
      <c r="A50" s="72" t="s">
        <v>164</v>
      </c>
      <c r="B50" s="71" t="s">
        <v>548</v>
      </c>
      <c r="C50" s="174">
        <v>44859</v>
      </c>
      <c r="D50" s="178">
        <v>44864</v>
      </c>
      <c r="E50" s="69"/>
      <c r="F50" s="69"/>
      <c r="G50" s="174">
        <v>44890</v>
      </c>
      <c r="H50" s="178">
        <v>44895</v>
      </c>
      <c r="I50" s="135">
        <v>100</v>
      </c>
      <c r="J50" s="135">
        <v>100</v>
      </c>
      <c r="K50" s="269" t="s">
        <v>684</v>
      </c>
      <c r="L50" s="69"/>
    </row>
    <row r="51" spans="1:12" ht="77.25" customHeight="1" x14ac:dyDescent="0.25">
      <c r="A51" s="72" t="s">
        <v>162</v>
      </c>
      <c r="B51" s="71" t="s">
        <v>395</v>
      </c>
      <c r="C51" s="174">
        <v>44866</v>
      </c>
      <c r="D51" s="174">
        <v>44895</v>
      </c>
      <c r="E51" s="69"/>
      <c r="F51" s="69"/>
      <c r="G51" s="70" t="s">
        <v>474</v>
      </c>
      <c r="H51" s="174"/>
      <c r="I51" s="135"/>
      <c r="J51" s="135"/>
      <c r="K51" s="132" t="s">
        <v>570</v>
      </c>
      <c r="L51" s="69"/>
    </row>
    <row r="52" spans="1:12" ht="71.25" customHeight="1" x14ac:dyDescent="0.25">
      <c r="A52" s="72" t="s">
        <v>160</v>
      </c>
      <c r="B52" s="71" t="s">
        <v>161</v>
      </c>
      <c r="C52" s="70" t="s">
        <v>474</v>
      </c>
      <c r="D52" s="135"/>
      <c r="E52" s="69"/>
      <c r="F52" s="69"/>
      <c r="G52" s="70" t="s">
        <v>474</v>
      </c>
      <c r="H52" s="135"/>
      <c r="I52" s="135"/>
      <c r="J52" s="135"/>
      <c r="K52" s="69"/>
      <c r="L52" s="69"/>
    </row>
    <row r="53" spans="1:12" ht="48" customHeight="1" x14ac:dyDescent="0.25">
      <c r="A53" s="72" t="s">
        <v>158</v>
      </c>
      <c r="B53" s="104" t="s">
        <v>396</v>
      </c>
      <c r="C53" s="177">
        <v>44896</v>
      </c>
      <c r="D53" s="177">
        <v>44910</v>
      </c>
      <c r="E53" s="69"/>
      <c r="F53" s="69"/>
      <c r="G53" s="174">
        <v>44890</v>
      </c>
      <c r="H53" s="178">
        <v>44895</v>
      </c>
      <c r="I53" s="135">
        <v>100</v>
      </c>
      <c r="J53" s="135">
        <v>100</v>
      </c>
      <c r="K53" s="69"/>
      <c r="L53" s="69"/>
    </row>
    <row r="54" spans="1:12" ht="46.5" customHeight="1" x14ac:dyDescent="0.25">
      <c r="A54" s="72" t="s">
        <v>397</v>
      </c>
      <c r="B54" s="71" t="s">
        <v>159</v>
      </c>
      <c r="C54" s="70" t="s">
        <v>474</v>
      </c>
      <c r="D54" s="135"/>
      <c r="E54" s="69"/>
      <c r="F54" s="69"/>
      <c r="G54" s="174">
        <v>44866</v>
      </c>
      <c r="H54" s="178">
        <v>44889</v>
      </c>
      <c r="I54" s="135">
        <v>100</v>
      </c>
      <c r="J54" s="135">
        <v>100</v>
      </c>
      <c r="K54" s="132"/>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60" zoomScaleNormal="70" workbookViewId="0">
      <selection activeCell="D25" sqref="D25"/>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9.85546875" style="63" customWidth="1"/>
    <col min="12" max="12" width="11.7109375" style="63" customWidth="1"/>
    <col min="13" max="13" width="8.5703125" style="63" customWidth="1"/>
    <col min="14" max="14" width="11.28515625" style="63" customWidth="1"/>
    <col min="15" max="15" width="11.140625" style="63" customWidth="1"/>
    <col min="16" max="16" width="12.28515625" style="63" customWidth="1"/>
    <col min="17" max="17" width="6.140625" style="63" customWidth="1"/>
    <col min="18" max="18" width="11" style="63" customWidth="1"/>
    <col min="19" max="21" width="6.140625" style="63" customWidth="1"/>
    <col min="22" max="22" width="9" style="63" customWidth="1"/>
    <col min="23" max="25" width="6.140625" style="63" customWidth="1"/>
    <col min="26" max="26" width="10.7109375" style="63" customWidth="1"/>
    <col min="27" max="27" width="6.140625" style="63" customWidth="1"/>
    <col min="28" max="16384" width="9.140625" style="63"/>
  </cols>
  <sheetData>
    <row r="1" spans="1:29" ht="18.75" x14ac:dyDescent="0.25">
      <c r="A1" s="64"/>
      <c r="B1" s="64"/>
      <c r="C1" s="64"/>
      <c r="D1" s="64"/>
      <c r="E1" s="64"/>
      <c r="F1" s="64"/>
      <c r="H1" s="64"/>
      <c r="I1" s="64"/>
      <c r="AC1" s="38" t="s">
        <v>69</v>
      </c>
    </row>
    <row r="2" spans="1:29" ht="18.75" x14ac:dyDescent="0.3">
      <c r="A2" s="64"/>
      <c r="B2" s="64"/>
      <c r="C2" s="64"/>
      <c r="D2" s="64"/>
      <c r="E2" s="64"/>
      <c r="F2" s="64"/>
      <c r="H2" s="64"/>
      <c r="I2" s="64"/>
      <c r="AC2" s="15" t="s">
        <v>10</v>
      </c>
    </row>
    <row r="3" spans="1:29" ht="18.75" x14ac:dyDescent="0.3">
      <c r="A3" s="64"/>
      <c r="B3" s="64"/>
      <c r="C3" s="64"/>
      <c r="D3" s="64"/>
      <c r="E3" s="64"/>
      <c r="F3" s="64"/>
      <c r="H3" s="64"/>
      <c r="I3" s="64"/>
      <c r="AC3" s="15" t="s">
        <v>68</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4"/>
      <c r="B5" s="64"/>
      <c r="C5" s="64"/>
      <c r="D5" s="64"/>
      <c r="E5" s="64"/>
      <c r="F5" s="64"/>
      <c r="H5" s="64"/>
      <c r="I5" s="64"/>
      <c r="U5" s="15"/>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08"/>
      <c r="B7" s="108"/>
      <c r="C7" s="108"/>
      <c r="D7" s="108"/>
      <c r="E7" s="108"/>
      <c r="F7" s="108"/>
      <c r="G7" s="108"/>
      <c r="H7" s="68"/>
      <c r="I7" s="68"/>
      <c r="J7" s="68"/>
      <c r="K7" s="68"/>
      <c r="L7" s="68"/>
      <c r="M7" s="68"/>
      <c r="N7" s="68"/>
      <c r="O7" s="68"/>
      <c r="P7" s="68"/>
      <c r="Q7" s="68"/>
      <c r="R7" s="68"/>
      <c r="S7" s="68"/>
      <c r="T7" s="68"/>
      <c r="U7" s="68"/>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08"/>
      <c r="B10" s="108"/>
      <c r="C10" s="108"/>
      <c r="D10" s="108"/>
      <c r="E10" s="108"/>
      <c r="F10" s="108"/>
      <c r="G10" s="108"/>
      <c r="H10" s="68"/>
      <c r="I10" s="68"/>
      <c r="J10" s="68"/>
      <c r="K10" s="68"/>
      <c r="L10" s="68"/>
      <c r="M10" s="68"/>
      <c r="N10" s="68"/>
      <c r="O10" s="68"/>
      <c r="P10" s="68"/>
      <c r="Q10" s="68"/>
      <c r="R10" s="68"/>
      <c r="S10" s="68"/>
      <c r="T10" s="68"/>
      <c r="U10" s="68"/>
    </row>
    <row r="11" spans="1:29" x14ac:dyDescent="0.25">
      <c r="A11" s="282" t="str">
        <f>'1. паспорт местоположение'!A12:C12</f>
        <v>H_TP1500.VL.0017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6" t="s">
        <v>475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82"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6" t="s">
        <v>476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64"/>
      <c r="H17" s="64"/>
      <c r="I17" s="64"/>
      <c r="J17" s="64"/>
      <c r="K17" s="64"/>
      <c r="L17" s="64"/>
      <c r="M17" s="64"/>
      <c r="N17" s="64"/>
      <c r="O17" s="64"/>
      <c r="P17" s="64"/>
      <c r="Q17" s="64"/>
      <c r="R17" s="64"/>
      <c r="S17" s="64"/>
      <c r="T17" s="64"/>
      <c r="U17" s="64"/>
      <c r="V17" s="64"/>
      <c r="W17" s="64"/>
      <c r="X17" s="64"/>
      <c r="Y17" s="64"/>
      <c r="Z17" s="64"/>
      <c r="AA17" s="64"/>
    </row>
    <row r="18" spans="1:34" x14ac:dyDescent="0.25">
      <c r="A18" s="402" t="s">
        <v>440</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247" customFormat="1" ht="21" customHeight="1" x14ac:dyDescent="0.25">
      <c r="A20" s="411" t="s">
        <v>157</v>
      </c>
      <c r="B20" s="411" t="s">
        <v>156</v>
      </c>
      <c r="C20" s="404" t="s">
        <v>155</v>
      </c>
      <c r="D20" s="404"/>
      <c r="E20" s="414" t="s">
        <v>597</v>
      </c>
      <c r="F20" s="414"/>
      <c r="G20" s="411" t="s">
        <v>675</v>
      </c>
      <c r="H20" s="405" t="s">
        <v>598</v>
      </c>
      <c r="I20" s="406"/>
      <c r="J20" s="406"/>
      <c r="K20" s="406"/>
      <c r="L20" s="405" t="s">
        <v>599</v>
      </c>
      <c r="M20" s="406"/>
      <c r="N20" s="406"/>
      <c r="O20" s="406"/>
      <c r="P20" s="405" t="s">
        <v>600</v>
      </c>
      <c r="Q20" s="406"/>
      <c r="R20" s="406"/>
      <c r="S20" s="406"/>
      <c r="T20" s="405" t="s">
        <v>601</v>
      </c>
      <c r="U20" s="406"/>
      <c r="V20" s="406"/>
      <c r="W20" s="406"/>
      <c r="X20" s="405" t="s">
        <v>602</v>
      </c>
      <c r="Y20" s="406"/>
      <c r="Z20" s="406"/>
      <c r="AA20" s="406"/>
      <c r="AB20" s="407" t="s">
        <v>154</v>
      </c>
      <c r="AC20" s="408"/>
    </row>
    <row r="21" spans="1:34" s="247" customFormat="1" ht="81.75" customHeight="1" x14ac:dyDescent="0.25">
      <c r="A21" s="412"/>
      <c r="B21" s="412"/>
      <c r="C21" s="404"/>
      <c r="D21" s="404"/>
      <c r="E21" s="414"/>
      <c r="F21" s="414"/>
      <c r="G21" s="412"/>
      <c r="H21" s="415" t="s">
        <v>2</v>
      </c>
      <c r="I21" s="416"/>
      <c r="J21" s="415" t="s">
        <v>603</v>
      </c>
      <c r="K21" s="416"/>
      <c r="L21" s="404" t="s">
        <v>2</v>
      </c>
      <c r="M21" s="404"/>
      <c r="N21" s="404" t="s">
        <v>603</v>
      </c>
      <c r="O21" s="404"/>
      <c r="P21" s="404" t="s">
        <v>2</v>
      </c>
      <c r="Q21" s="404"/>
      <c r="R21" s="404" t="s">
        <v>603</v>
      </c>
      <c r="S21" s="404"/>
      <c r="T21" s="404" t="s">
        <v>2</v>
      </c>
      <c r="U21" s="404"/>
      <c r="V21" s="404" t="s">
        <v>603</v>
      </c>
      <c r="W21" s="404"/>
      <c r="X21" s="404" t="s">
        <v>2</v>
      </c>
      <c r="Y21" s="404"/>
      <c r="Z21" s="404" t="s">
        <v>603</v>
      </c>
      <c r="AA21" s="404"/>
      <c r="AB21" s="409"/>
      <c r="AC21" s="410"/>
    </row>
    <row r="22" spans="1:34" s="247" customFormat="1" ht="89.25" customHeight="1" x14ac:dyDescent="0.3">
      <c r="A22" s="413"/>
      <c r="B22" s="413"/>
      <c r="C22" s="248" t="s">
        <v>2</v>
      </c>
      <c r="D22" s="248" t="s">
        <v>11</v>
      </c>
      <c r="E22" s="249" t="s">
        <v>604</v>
      </c>
      <c r="F22" s="249" t="s">
        <v>674</v>
      </c>
      <c r="G22" s="413"/>
      <c r="H22" s="250" t="s">
        <v>420</v>
      </c>
      <c r="I22" s="250" t="s">
        <v>605</v>
      </c>
      <c r="J22" s="250" t="s">
        <v>420</v>
      </c>
      <c r="K22" s="250" t="s">
        <v>605</v>
      </c>
      <c r="L22" s="250" t="s">
        <v>420</v>
      </c>
      <c r="M22" s="250" t="s">
        <v>605</v>
      </c>
      <c r="N22" s="250" t="s">
        <v>420</v>
      </c>
      <c r="O22" s="250" t="s">
        <v>605</v>
      </c>
      <c r="P22" s="250" t="s">
        <v>420</v>
      </c>
      <c r="Q22" s="250" t="s">
        <v>605</v>
      </c>
      <c r="R22" s="250" t="s">
        <v>420</v>
      </c>
      <c r="S22" s="250" t="s">
        <v>605</v>
      </c>
      <c r="T22" s="250" t="s">
        <v>420</v>
      </c>
      <c r="U22" s="250" t="s">
        <v>605</v>
      </c>
      <c r="V22" s="250" t="s">
        <v>420</v>
      </c>
      <c r="W22" s="250" t="s">
        <v>605</v>
      </c>
      <c r="X22" s="250" t="s">
        <v>420</v>
      </c>
      <c r="Y22" s="250" t="s">
        <v>605</v>
      </c>
      <c r="Z22" s="250" t="s">
        <v>420</v>
      </c>
      <c r="AA22" s="250" t="s">
        <v>605</v>
      </c>
      <c r="AB22" s="248" t="s">
        <v>606</v>
      </c>
      <c r="AC22" s="248" t="s">
        <v>603</v>
      </c>
      <c r="AE22" s="251"/>
      <c r="AF22" s="251"/>
      <c r="AG22" s="251"/>
      <c r="AH22" s="251"/>
    </row>
    <row r="23" spans="1:34" s="247" customFormat="1"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4" s="247" customFormat="1" ht="47.25" customHeight="1" x14ac:dyDescent="0.25">
      <c r="A24" s="253" t="s">
        <v>65</v>
      </c>
      <c r="B24" s="254" t="s">
        <v>153</v>
      </c>
      <c r="C24" s="255">
        <v>8.0944362520000013</v>
      </c>
      <c r="D24" s="255">
        <v>7.60947</v>
      </c>
      <c r="E24" s="255">
        <f>D24-0.18768</f>
        <v>7.4217899999999997</v>
      </c>
      <c r="F24" s="255"/>
      <c r="G24" s="255">
        <v>7.4217923600000004</v>
      </c>
      <c r="H24" s="255">
        <v>0</v>
      </c>
      <c r="I24" s="255"/>
      <c r="J24" s="255">
        <v>0</v>
      </c>
      <c r="K24" s="255"/>
      <c r="L24" s="255">
        <v>0</v>
      </c>
      <c r="M24" s="255"/>
      <c r="N24" s="255">
        <v>0</v>
      </c>
      <c r="O24" s="255"/>
      <c r="P24" s="255">
        <v>0</v>
      </c>
      <c r="Q24" s="255"/>
      <c r="R24" s="255">
        <v>0</v>
      </c>
      <c r="S24" s="255"/>
      <c r="T24" s="255">
        <v>0</v>
      </c>
      <c r="U24" s="255"/>
      <c r="V24" s="255">
        <v>0</v>
      </c>
      <c r="W24" s="255"/>
      <c r="X24" s="255">
        <v>0</v>
      </c>
      <c r="Y24" s="255"/>
      <c r="Z24" s="255">
        <v>0</v>
      </c>
      <c r="AA24" s="255"/>
      <c r="AB24" s="255">
        <v>0</v>
      </c>
      <c r="AC24" s="255">
        <f>G24</f>
        <v>7.4217923600000004</v>
      </c>
    </row>
    <row r="25" spans="1:34" s="247" customFormat="1" ht="24" customHeight="1" x14ac:dyDescent="0.25">
      <c r="A25" s="256" t="s">
        <v>607</v>
      </c>
      <c r="B25" s="257" t="s">
        <v>152</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v>0</v>
      </c>
      <c r="AA25" s="255"/>
      <c r="AB25" s="255">
        <v>0</v>
      </c>
      <c r="AC25" s="255">
        <f t="shared" ref="AC25:AC34" si="0">G25</f>
        <v>0</v>
      </c>
    </row>
    <row r="26" spans="1:34" s="247" customFormat="1" x14ac:dyDescent="0.25">
      <c r="A26" s="256" t="s">
        <v>608</v>
      </c>
      <c r="B26" s="257" t="s">
        <v>151</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v>0</v>
      </c>
      <c r="AA26" s="255"/>
      <c r="AB26" s="255">
        <v>0</v>
      </c>
      <c r="AC26" s="255">
        <f t="shared" si="0"/>
        <v>0</v>
      </c>
    </row>
    <row r="27" spans="1:34" s="247" customFormat="1" ht="38.25" customHeight="1" x14ac:dyDescent="0.25">
      <c r="A27" s="256" t="s">
        <v>609</v>
      </c>
      <c r="B27" s="257" t="s">
        <v>379</v>
      </c>
      <c r="C27" s="255"/>
      <c r="D27" s="255"/>
      <c r="E27" s="255"/>
      <c r="F27" s="255"/>
      <c r="G27" s="255">
        <v>6.2400703100000001</v>
      </c>
      <c r="H27" s="255">
        <v>0</v>
      </c>
      <c r="I27" s="255"/>
      <c r="J27" s="255">
        <v>0</v>
      </c>
      <c r="K27" s="255"/>
      <c r="L27" s="255">
        <v>0</v>
      </c>
      <c r="M27" s="255"/>
      <c r="N27" s="255">
        <v>0</v>
      </c>
      <c r="O27" s="255"/>
      <c r="P27" s="255">
        <v>0</v>
      </c>
      <c r="Q27" s="255"/>
      <c r="R27" s="255">
        <v>0</v>
      </c>
      <c r="S27" s="255"/>
      <c r="T27" s="255">
        <v>0</v>
      </c>
      <c r="U27" s="255"/>
      <c r="V27" s="255">
        <v>0</v>
      </c>
      <c r="W27" s="255"/>
      <c r="X27" s="255">
        <v>0</v>
      </c>
      <c r="Y27" s="255"/>
      <c r="Z27" s="255">
        <v>0</v>
      </c>
      <c r="AA27" s="255"/>
      <c r="AB27" s="255">
        <v>0</v>
      </c>
      <c r="AC27" s="255">
        <f t="shared" si="0"/>
        <v>6.2400703100000001</v>
      </c>
    </row>
    <row r="28" spans="1:34" s="247" customFormat="1" x14ac:dyDescent="0.25">
      <c r="A28" s="256" t="s">
        <v>610</v>
      </c>
      <c r="B28" s="257" t="s">
        <v>611</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f t="shared" si="0"/>
        <v>0</v>
      </c>
    </row>
    <row r="29" spans="1:34" s="247" customFormat="1" x14ac:dyDescent="0.25">
      <c r="A29" s="256" t="s">
        <v>612</v>
      </c>
      <c r="B29" s="258" t="s">
        <v>150</v>
      </c>
      <c r="C29" s="255"/>
      <c r="D29" s="255"/>
      <c r="E29" s="255"/>
      <c r="F29" s="255"/>
      <c r="G29" s="255">
        <v>1.1817220500000001</v>
      </c>
      <c r="H29" s="255">
        <v>0</v>
      </c>
      <c r="I29" s="255"/>
      <c r="J29" s="255">
        <v>0</v>
      </c>
      <c r="K29" s="255"/>
      <c r="L29" s="255">
        <v>0</v>
      </c>
      <c r="M29" s="255"/>
      <c r="N29" s="255">
        <v>0</v>
      </c>
      <c r="O29" s="255"/>
      <c r="P29" s="255">
        <v>0</v>
      </c>
      <c r="Q29" s="255"/>
      <c r="R29" s="255">
        <v>0</v>
      </c>
      <c r="S29" s="255"/>
      <c r="T29" s="255">
        <v>0</v>
      </c>
      <c r="U29" s="255"/>
      <c r="V29" s="255">
        <v>0</v>
      </c>
      <c r="W29" s="255"/>
      <c r="X29" s="255">
        <v>0</v>
      </c>
      <c r="Y29" s="255"/>
      <c r="Z29" s="255">
        <v>0</v>
      </c>
      <c r="AA29" s="255"/>
      <c r="AB29" s="255">
        <v>0</v>
      </c>
      <c r="AC29" s="255">
        <f t="shared" si="0"/>
        <v>1.1817220500000001</v>
      </c>
    </row>
    <row r="30" spans="1:34" s="247" customFormat="1" ht="47.25" x14ac:dyDescent="0.25">
      <c r="A30" s="253" t="s">
        <v>63</v>
      </c>
      <c r="B30" s="254" t="s">
        <v>613</v>
      </c>
      <c r="C30" s="255">
        <v>7.0910490399999997</v>
      </c>
      <c r="D30" s="255">
        <v>6.6869172299999997</v>
      </c>
      <c r="E30" s="255">
        <f>D30-0.44685</f>
        <v>6.2400672299999993</v>
      </c>
      <c r="F30" s="255"/>
      <c r="G30" s="255">
        <v>6.2400703000000002</v>
      </c>
      <c r="H30" s="255">
        <v>0</v>
      </c>
      <c r="I30" s="255"/>
      <c r="J30" s="255">
        <v>0</v>
      </c>
      <c r="K30" s="255"/>
      <c r="L30" s="255">
        <v>0</v>
      </c>
      <c r="M30" s="255"/>
      <c r="N30" s="255">
        <v>0</v>
      </c>
      <c r="O30" s="255"/>
      <c r="P30" s="255">
        <v>0</v>
      </c>
      <c r="Q30" s="255"/>
      <c r="R30" s="255">
        <v>0</v>
      </c>
      <c r="S30" s="255"/>
      <c r="T30" s="255">
        <v>0</v>
      </c>
      <c r="U30" s="255"/>
      <c r="V30" s="255">
        <v>0</v>
      </c>
      <c r="W30" s="255"/>
      <c r="X30" s="255">
        <v>0</v>
      </c>
      <c r="Y30" s="255"/>
      <c r="Z30" s="255">
        <v>0</v>
      </c>
      <c r="AA30" s="255"/>
      <c r="AB30" s="255">
        <v>0</v>
      </c>
      <c r="AC30" s="255">
        <f t="shared" si="0"/>
        <v>6.2400703000000002</v>
      </c>
    </row>
    <row r="31" spans="1:34" s="247" customFormat="1" x14ac:dyDescent="0.25">
      <c r="A31" s="253" t="s">
        <v>614</v>
      </c>
      <c r="B31" s="257" t="s">
        <v>149</v>
      </c>
      <c r="C31" s="255">
        <v>0.44684692000000004</v>
      </c>
      <c r="D31" s="255">
        <v>0.44684692000000004</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f t="shared" si="0"/>
        <v>0</v>
      </c>
    </row>
    <row r="32" spans="1:34" s="247" customFormat="1" ht="31.5" x14ac:dyDescent="0.25">
      <c r="A32" s="253" t="s">
        <v>615</v>
      </c>
      <c r="B32" s="257" t="s">
        <v>148</v>
      </c>
      <c r="C32" s="255">
        <v>6.30968178</v>
      </c>
      <c r="D32" s="255">
        <v>5.9086103000000003</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f t="shared" si="0"/>
        <v>0</v>
      </c>
    </row>
    <row r="33" spans="1:29" s="247" customFormat="1" x14ac:dyDescent="0.25">
      <c r="A33" s="253" t="s">
        <v>616</v>
      </c>
      <c r="B33" s="257" t="s">
        <v>147</v>
      </c>
      <c r="C33" s="255">
        <v>0</v>
      </c>
      <c r="D33" s="255">
        <v>0</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f t="shared" si="0"/>
        <v>0</v>
      </c>
    </row>
    <row r="34" spans="1:29" s="247" customFormat="1" x14ac:dyDescent="0.25">
      <c r="A34" s="253" t="s">
        <v>617</v>
      </c>
      <c r="B34" s="257" t="s">
        <v>146</v>
      </c>
      <c r="C34" s="255">
        <v>0.33452034000000003</v>
      </c>
      <c r="D34" s="255">
        <v>0.33145999999999998</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f t="shared" si="0"/>
        <v>0</v>
      </c>
    </row>
    <row r="35" spans="1:29" s="247" customFormat="1" ht="48" customHeight="1" x14ac:dyDescent="0.25">
      <c r="A35" s="253" t="s">
        <v>62</v>
      </c>
      <c r="B35" s="254" t="s">
        <v>618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v>0</v>
      </c>
      <c r="AC35" s="255">
        <v>0</v>
      </c>
    </row>
    <row r="36" spans="1:29" s="247" customFormat="1" ht="44.25" customHeight="1" x14ac:dyDescent="0.25">
      <c r="A36" s="256" t="s">
        <v>619</v>
      </c>
      <c r="B36" s="257" t="s">
        <v>620</v>
      </c>
      <c r="C36" s="255"/>
      <c r="D36" s="255"/>
      <c r="E36" s="255"/>
      <c r="F36" s="255"/>
      <c r="G36" s="255">
        <v>0</v>
      </c>
      <c r="H36" s="255">
        <v>0</v>
      </c>
      <c r="I36" s="255"/>
      <c r="J36" s="255">
        <v>0</v>
      </c>
      <c r="K36" s="255"/>
      <c r="L36" s="255">
        <v>0</v>
      </c>
      <c r="M36" s="259" t="s">
        <v>621</v>
      </c>
      <c r="N36" s="255">
        <v>0</v>
      </c>
      <c r="O36" s="255"/>
      <c r="P36" s="255">
        <v>0</v>
      </c>
      <c r="Q36" s="259" t="s">
        <v>621</v>
      </c>
      <c r="R36" s="255">
        <v>0</v>
      </c>
      <c r="S36" s="255"/>
      <c r="T36" s="255">
        <v>0</v>
      </c>
      <c r="U36" s="259" t="s">
        <v>621</v>
      </c>
      <c r="V36" s="255">
        <v>0</v>
      </c>
      <c r="W36" s="255"/>
      <c r="X36" s="255">
        <v>0</v>
      </c>
      <c r="Y36" s="259" t="s">
        <v>621</v>
      </c>
      <c r="Z36" s="255">
        <v>0</v>
      </c>
      <c r="AA36" s="255"/>
      <c r="AB36" s="255">
        <v>0</v>
      </c>
      <c r="AC36" s="255">
        <v>0</v>
      </c>
    </row>
    <row r="37" spans="1:29" s="247" customFormat="1" ht="31.5" x14ac:dyDescent="0.25">
      <c r="A37" s="256" t="s">
        <v>622</v>
      </c>
      <c r="B37" s="260" t="s">
        <v>623</v>
      </c>
      <c r="C37" s="255"/>
      <c r="D37" s="255"/>
      <c r="E37" s="255"/>
      <c r="F37" s="255"/>
      <c r="G37" s="255">
        <v>0</v>
      </c>
      <c r="H37" s="255">
        <v>0</v>
      </c>
      <c r="I37" s="255"/>
      <c r="J37" s="255">
        <v>0</v>
      </c>
      <c r="K37" s="255"/>
      <c r="L37" s="255">
        <v>0</v>
      </c>
      <c r="M37" s="259" t="s">
        <v>621</v>
      </c>
      <c r="N37" s="255">
        <v>0</v>
      </c>
      <c r="O37" s="255"/>
      <c r="P37" s="255">
        <v>0</v>
      </c>
      <c r="Q37" s="259" t="s">
        <v>621</v>
      </c>
      <c r="R37" s="255">
        <v>0</v>
      </c>
      <c r="S37" s="255"/>
      <c r="T37" s="255">
        <v>0</v>
      </c>
      <c r="U37" s="259" t="s">
        <v>621</v>
      </c>
      <c r="V37" s="255">
        <v>0</v>
      </c>
      <c r="W37" s="255"/>
      <c r="X37" s="255">
        <v>0</v>
      </c>
      <c r="Y37" s="259" t="s">
        <v>621</v>
      </c>
      <c r="Z37" s="255">
        <v>0</v>
      </c>
      <c r="AA37" s="255"/>
      <c r="AB37" s="255">
        <v>0</v>
      </c>
      <c r="AC37" s="255">
        <v>0</v>
      </c>
    </row>
    <row r="38" spans="1:29" s="247" customFormat="1" x14ac:dyDescent="0.25">
      <c r="A38" s="256" t="s">
        <v>624</v>
      </c>
      <c r="B38" s="260" t="s">
        <v>144</v>
      </c>
      <c r="C38" s="255"/>
      <c r="D38" s="255"/>
      <c r="E38" s="255"/>
      <c r="F38" s="255"/>
      <c r="G38" s="255">
        <v>0</v>
      </c>
      <c r="H38" s="255">
        <v>0</v>
      </c>
      <c r="I38" s="255"/>
      <c r="J38" s="255">
        <v>0</v>
      </c>
      <c r="K38" s="255"/>
      <c r="L38" s="255">
        <v>0</v>
      </c>
      <c r="M38" s="259" t="s">
        <v>621</v>
      </c>
      <c r="N38" s="255">
        <v>0</v>
      </c>
      <c r="O38" s="255"/>
      <c r="P38" s="255">
        <v>0</v>
      </c>
      <c r="Q38" s="259" t="s">
        <v>621</v>
      </c>
      <c r="R38" s="255">
        <v>0</v>
      </c>
      <c r="S38" s="255"/>
      <c r="T38" s="255">
        <v>0</v>
      </c>
      <c r="U38" s="259" t="s">
        <v>621</v>
      </c>
      <c r="V38" s="255">
        <v>0</v>
      </c>
      <c r="W38" s="255"/>
      <c r="X38" s="255">
        <v>0</v>
      </c>
      <c r="Y38" s="259" t="s">
        <v>621</v>
      </c>
      <c r="Z38" s="255">
        <v>0</v>
      </c>
      <c r="AA38" s="255"/>
      <c r="AB38" s="255">
        <v>0</v>
      </c>
      <c r="AC38" s="255">
        <v>0</v>
      </c>
    </row>
    <row r="39" spans="1:29" s="247" customFormat="1" x14ac:dyDescent="0.25">
      <c r="A39" s="256" t="s">
        <v>625</v>
      </c>
      <c r="B39" s="257" t="s">
        <v>626</v>
      </c>
      <c r="C39" s="255">
        <v>1</v>
      </c>
      <c r="D39" s="255">
        <v>0.4</v>
      </c>
      <c r="E39" s="255"/>
      <c r="F39" s="255"/>
      <c r="G39" s="255">
        <v>0.4</v>
      </c>
      <c r="H39" s="255">
        <v>0</v>
      </c>
      <c r="I39" s="255"/>
      <c r="J39" s="255">
        <v>0</v>
      </c>
      <c r="K39" s="255"/>
      <c r="L39" s="255">
        <v>0</v>
      </c>
      <c r="M39" s="259" t="s">
        <v>621</v>
      </c>
      <c r="N39" s="255">
        <v>0</v>
      </c>
      <c r="O39" s="255"/>
      <c r="P39" s="255">
        <v>0</v>
      </c>
      <c r="Q39" s="259" t="s">
        <v>621</v>
      </c>
      <c r="R39" s="255">
        <v>0</v>
      </c>
      <c r="S39" s="255"/>
      <c r="T39" s="255">
        <v>0</v>
      </c>
      <c r="U39" s="259" t="s">
        <v>621</v>
      </c>
      <c r="V39" s="255">
        <v>0</v>
      </c>
      <c r="W39" s="255"/>
      <c r="X39" s="255">
        <v>0</v>
      </c>
      <c r="Y39" s="259" t="s">
        <v>621</v>
      </c>
      <c r="Z39" s="255">
        <v>0</v>
      </c>
      <c r="AA39" s="255"/>
      <c r="AB39" s="255">
        <v>0</v>
      </c>
      <c r="AC39" s="255">
        <v>0</v>
      </c>
    </row>
    <row r="40" spans="1:29" s="247" customFormat="1" x14ac:dyDescent="0.25">
      <c r="A40" s="256" t="s">
        <v>627</v>
      </c>
      <c r="B40" s="257" t="s">
        <v>573</v>
      </c>
      <c r="C40" s="255"/>
      <c r="D40" s="255"/>
      <c r="E40" s="255"/>
      <c r="F40" s="255"/>
      <c r="G40" s="255">
        <v>0</v>
      </c>
      <c r="H40" s="255">
        <v>0</v>
      </c>
      <c r="I40" s="255"/>
      <c r="J40" s="255">
        <v>0</v>
      </c>
      <c r="K40" s="255"/>
      <c r="L40" s="255">
        <v>0</v>
      </c>
      <c r="M40" s="259" t="s">
        <v>621</v>
      </c>
      <c r="N40" s="255">
        <v>0</v>
      </c>
      <c r="O40" s="255"/>
      <c r="P40" s="255">
        <v>0</v>
      </c>
      <c r="Q40" s="259" t="s">
        <v>621</v>
      </c>
      <c r="R40" s="255">
        <v>0</v>
      </c>
      <c r="S40" s="255"/>
      <c r="T40" s="255">
        <v>0</v>
      </c>
      <c r="U40" s="259" t="s">
        <v>621</v>
      </c>
      <c r="V40" s="255">
        <v>0</v>
      </c>
      <c r="W40" s="255"/>
      <c r="X40" s="255">
        <v>0</v>
      </c>
      <c r="Y40" s="259" t="s">
        <v>621</v>
      </c>
      <c r="Z40" s="255">
        <v>0</v>
      </c>
      <c r="AA40" s="255"/>
      <c r="AB40" s="255">
        <v>0</v>
      </c>
      <c r="AC40" s="255">
        <v>0</v>
      </c>
    </row>
    <row r="41" spans="1:29" s="247" customFormat="1" x14ac:dyDescent="0.25">
      <c r="A41" s="256" t="s">
        <v>628</v>
      </c>
      <c r="B41" s="257" t="s">
        <v>574</v>
      </c>
      <c r="C41" s="255"/>
      <c r="D41" s="255"/>
      <c r="E41" s="255"/>
      <c r="F41" s="255"/>
      <c r="G41" s="255">
        <v>0</v>
      </c>
      <c r="H41" s="255">
        <v>0</v>
      </c>
      <c r="I41" s="255"/>
      <c r="J41" s="255">
        <v>0</v>
      </c>
      <c r="K41" s="255"/>
      <c r="L41" s="255">
        <v>0</v>
      </c>
      <c r="M41" s="259" t="s">
        <v>621</v>
      </c>
      <c r="N41" s="255">
        <v>0</v>
      </c>
      <c r="O41" s="255"/>
      <c r="P41" s="255">
        <v>0</v>
      </c>
      <c r="Q41" s="259" t="s">
        <v>621</v>
      </c>
      <c r="R41" s="255">
        <v>0</v>
      </c>
      <c r="S41" s="255"/>
      <c r="T41" s="255">
        <v>0</v>
      </c>
      <c r="U41" s="259" t="s">
        <v>621</v>
      </c>
      <c r="V41" s="255">
        <v>0</v>
      </c>
      <c r="W41" s="255"/>
      <c r="X41" s="255">
        <v>0</v>
      </c>
      <c r="Y41" s="259" t="s">
        <v>621</v>
      </c>
      <c r="Z41" s="255">
        <v>0</v>
      </c>
      <c r="AA41" s="255"/>
      <c r="AB41" s="255">
        <v>0</v>
      </c>
      <c r="AC41" s="255">
        <v>0</v>
      </c>
    </row>
    <row r="42" spans="1:29" s="247" customFormat="1" x14ac:dyDescent="0.25">
      <c r="A42" s="256" t="s">
        <v>629</v>
      </c>
      <c r="B42" s="257" t="s">
        <v>575</v>
      </c>
      <c r="C42" s="255"/>
      <c r="D42" s="255"/>
      <c r="E42" s="255"/>
      <c r="F42" s="255"/>
      <c r="G42" s="255">
        <v>0</v>
      </c>
      <c r="H42" s="255">
        <v>0</v>
      </c>
      <c r="I42" s="255"/>
      <c r="J42" s="255">
        <v>0</v>
      </c>
      <c r="K42" s="255"/>
      <c r="L42" s="255">
        <v>0</v>
      </c>
      <c r="M42" s="259" t="s">
        <v>621</v>
      </c>
      <c r="N42" s="255">
        <v>0</v>
      </c>
      <c r="O42" s="255"/>
      <c r="P42" s="255">
        <v>0</v>
      </c>
      <c r="Q42" s="259" t="s">
        <v>621</v>
      </c>
      <c r="R42" s="255">
        <v>0</v>
      </c>
      <c r="S42" s="255"/>
      <c r="T42" s="255">
        <v>0</v>
      </c>
      <c r="U42" s="259" t="s">
        <v>621</v>
      </c>
      <c r="V42" s="255">
        <v>0</v>
      </c>
      <c r="W42" s="255"/>
      <c r="X42" s="255">
        <v>0</v>
      </c>
      <c r="Y42" s="259" t="s">
        <v>621</v>
      </c>
      <c r="Z42" s="255">
        <v>0</v>
      </c>
      <c r="AA42" s="255"/>
      <c r="AB42" s="255">
        <v>0</v>
      </c>
      <c r="AC42" s="255">
        <v>0</v>
      </c>
    </row>
    <row r="43" spans="1:29" s="247" customFormat="1" x14ac:dyDescent="0.25">
      <c r="A43" s="256" t="s">
        <v>630</v>
      </c>
      <c r="B43" s="257" t="s">
        <v>577</v>
      </c>
      <c r="C43" s="255"/>
      <c r="D43" s="255"/>
      <c r="E43" s="255"/>
      <c r="F43" s="255"/>
      <c r="G43" s="255">
        <v>0</v>
      </c>
      <c r="H43" s="255">
        <v>0</v>
      </c>
      <c r="I43" s="255"/>
      <c r="J43" s="255">
        <v>0</v>
      </c>
      <c r="K43" s="255"/>
      <c r="L43" s="255">
        <v>0</v>
      </c>
      <c r="M43" s="259" t="s">
        <v>621</v>
      </c>
      <c r="N43" s="255">
        <v>0</v>
      </c>
      <c r="O43" s="255"/>
      <c r="P43" s="255">
        <v>0</v>
      </c>
      <c r="Q43" s="259" t="s">
        <v>621</v>
      </c>
      <c r="R43" s="255">
        <v>0</v>
      </c>
      <c r="S43" s="255"/>
      <c r="T43" s="255">
        <v>0</v>
      </c>
      <c r="U43" s="259" t="s">
        <v>621</v>
      </c>
      <c r="V43" s="255">
        <v>0</v>
      </c>
      <c r="W43" s="255"/>
      <c r="X43" s="255">
        <v>0</v>
      </c>
      <c r="Y43" s="259"/>
      <c r="Z43" s="255">
        <v>0</v>
      </c>
      <c r="AA43" s="255"/>
      <c r="AB43" s="255">
        <v>0</v>
      </c>
      <c r="AC43" s="255">
        <v>0</v>
      </c>
    </row>
    <row r="44" spans="1:29" s="247" customFormat="1" x14ac:dyDescent="0.25">
      <c r="A44" s="256" t="s">
        <v>631</v>
      </c>
      <c r="B44" s="257" t="s">
        <v>578</v>
      </c>
      <c r="C44" s="255"/>
      <c r="D44" s="255"/>
      <c r="E44" s="255"/>
      <c r="F44" s="255"/>
      <c r="G44" s="255">
        <v>0</v>
      </c>
      <c r="H44" s="255">
        <v>0</v>
      </c>
      <c r="I44" s="255"/>
      <c r="J44" s="255">
        <v>0</v>
      </c>
      <c r="K44" s="255"/>
      <c r="L44" s="255">
        <v>0</v>
      </c>
      <c r="M44" s="259" t="s">
        <v>621</v>
      </c>
      <c r="N44" s="255">
        <v>0</v>
      </c>
      <c r="O44" s="255"/>
      <c r="P44" s="255">
        <v>0</v>
      </c>
      <c r="Q44" s="259" t="s">
        <v>621</v>
      </c>
      <c r="R44" s="255">
        <v>0</v>
      </c>
      <c r="S44" s="255"/>
      <c r="T44" s="255">
        <v>0</v>
      </c>
      <c r="U44" s="259" t="s">
        <v>621</v>
      </c>
      <c r="V44" s="255">
        <v>0</v>
      </c>
      <c r="W44" s="255"/>
      <c r="X44" s="255">
        <v>0</v>
      </c>
      <c r="Y44" s="259" t="s">
        <v>621</v>
      </c>
      <c r="Z44" s="255">
        <v>0</v>
      </c>
      <c r="AA44" s="255"/>
      <c r="AB44" s="255">
        <v>0</v>
      </c>
      <c r="AC44" s="255">
        <v>0</v>
      </c>
    </row>
    <row r="45" spans="1:29" s="247" customFormat="1" x14ac:dyDescent="0.25">
      <c r="A45" s="256" t="s">
        <v>576</v>
      </c>
      <c r="B45" s="257" t="s">
        <v>579</v>
      </c>
      <c r="C45" s="255"/>
      <c r="D45" s="255"/>
      <c r="E45" s="255"/>
      <c r="F45" s="255"/>
      <c r="G45" s="255">
        <v>0</v>
      </c>
      <c r="H45" s="255">
        <v>0</v>
      </c>
      <c r="I45" s="255"/>
      <c r="J45" s="255">
        <v>0</v>
      </c>
      <c r="K45" s="255"/>
      <c r="L45" s="255">
        <v>0</v>
      </c>
      <c r="M45" s="259" t="s">
        <v>621</v>
      </c>
      <c r="N45" s="255">
        <v>0</v>
      </c>
      <c r="O45" s="255"/>
      <c r="P45" s="255">
        <v>0</v>
      </c>
      <c r="Q45" s="259" t="s">
        <v>621</v>
      </c>
      <c r="R45" s="255">
        <v>0</v>
      </c>
      <c r="S45" s="255"/>
      <c r="T45" s="255">
        <v>0</v>
      </c>
      <c r="U45" s="259" t="s">
        <v>621</v>
      </c>
      <c r="V45" s="255">
        <v>0</v>
      </c>
      <c r="W45" s="255"/>
      <c r="X45" s="255">
        <v>0</v>
      </c>
      <c r="Y45" s="259" t="s">
        <v>621</v>
      </c>
      <c r="Z45" s="255">
        <v>0</v>
      </c>
      <c r="AA45" s="255"/>
      <c r="AB45" s="255">
        <v>0</v>
      </c>
      <c r="AC45" s="255">
        <v>0</v>
      </c>
    </row>
    <row r="46" spans="1:29" s="247" customFormat="1" x14ac:dyDescent="0.25">
      <c r="A46" s="256" t="s">
        <v>632</v>
      </c>
      <c r="B46" s="257" t="s">
        <v>580</v>
      </c>
      <c r="C46" s="255"/>
      <c r="D46" s="255"/>
      <c r="E46" s="255"/>
      <c r="F46" s="255"/>
      <c r="G46" s="255">
        <v>0</v>
      </c>
      <c r="H46" s="255">
        <v>0</v>
      </c>
      <c r="I46" s="255"/>
      <c r="J46" s="255">
        <v>0</v>
      </c>
      <c r="K46" s="255"/>
      <c r="L46" s="255">
        <v>0</v>
      </c>
      <c r="M46" s="259" t="s">
        <v>621</v>
      </c>
      <c r="N46" s="255">
        <v>0</v>
      </c>
      <c r="O46" s="255"/>
      <c r="P46" s="255">
        <v>0</v>
      </c>
      <c r="Q46" s="259" t="s">
        <v>621</v>
      </c>
      <c r="R46" s="255">
        <v>0</v>
      </c>
      <c r="S46" s="255"/>
      <c r="T46" s="255">
        <v>0</v>
      </c>
      <c r="U46" s="259" t="s">
        <v>621</v>
      </c>
      <c r="V46" s="255">
        <v>0</v>
      </c>
      <c r="W46" s="255"/>
      <c r="X46" s="255">
        <v>0</v>
      </c>
      <c r="Y46" s="259" t="s">
        <v>621</v>
      </c>
      <c r="Z46" s="255">
        <v>0</v>
      </c>
      <c r="AA46" s="255"/>
      <c r="AB46" s="255">
        <v>0</v>
      </c>
      <c r="AC46" s="255">
        <v>0</v>
      </c>
    </row>
    <row r="47" spans="1:29" s="247" customFormat="1" x14ac:dyDescent="0.25">
      <c r="A47" s="253" t="s">
        <v>61</v>
      </c>
      <c r="B47" s="254" t="s">
        <v>145</v>
      </c>
      <c r="C47" s="255"/>
      <c r="D47" s="255"/>
      <c r="E47" s="255"/>
      <c r="F47" s="255"/>
      <c r="G47" s="255"/>
      <c r="H47" s="255"/>
      <c r="I47" s="255"/>
      <c r="J47" s="255"/>
      <c r="K47" s="255"/>
      <c r="L47" s="255"/>
      <c r="M47" s="255"/>
      <c r="N47" s="255"/>
      <c r="O47" s="255"/>
      <c r="P47" s="255"/>
      <c r="Q47" s="255"/>
      <c r="R47" s="255"/>
      <c r="S47" s="255"/>
      <c r="T47" s="255"/>
      <c r="U47" s="255"/>
      <c r="V47" s="255"/>
      <c r="W47" s="259"/>
      <c r="X47" s="255"/>
      <c r="Y47" s="255"/>
      <c r="Z47" s="255"/>
      <c r="AA47" s="255"/>
      <c r="AB47" s="255"/>
      <c r="AC47" s="255"/>
    </row>
    <row r="48" spans="1:29" s="247" customFormat="1" ht="33.75" customHeight="1" x14ac:dyDescent="0.25">
      <c r="A48" s="256" t="s">
        <v>633</v>
      </c>
      <c r="B48" s="257" t="s">
        <v>620</v>
      </c>
      <c r="C48" s="255"/>
      <c r="D48" s="255"/>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s="247" customFormat="1" ht="31.5" x14ac:dyDescent="0.25">
      <c r="A49" s="256" t="s">
        <v>634</v>
      </c>
      <c r="B49" s="260" t="s">
        <v>623</v>
      </c>
      <c r="C49" s="255"/>
      <c r="D49" s="255"/>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s="247" customFormat="1" x14ac:dyDescent="0.25">
      <c r="A50" s="256" t="s">
        <v>635</v>
      </c>
      <c r="B50" s="260" t="s">
        <v>144</v>
      </c>
      <c r="C50" s="255"/>
      <c r="D50" s="255"/>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s="247" customFormat="1" ht="31.5" x14ac:dyDescent="0.25">
      <c r="A51" s="256" t="s">
        <v>636</v>
      </c>
      <c r="B51" s="257" t="s">
        <v>571</v>
      </c>
      <c r="C51" s="255"/>
      <c r="D51" s="255"/>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s="247" customFormat="1" ht="31.5" x14ac:dyDescent="0.25">
      <c r="A52" s="256" t="s">
        <v>637</v>
      </c>
      <c r="B52" s="257" t="s">
        <v>572</v>
      </c>
      <c r="C52" s="255">
        <v>1</v>
      </c>
      <c r="D52" s="255">
        <v>0.4</v>
      </c>
      <c r="E52" s="255"/>
      <c r="F52" s="255"/>
      <c r="G52" s="255">
        <v>0.4</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s="247" customFormat="1" x14ac:dyDescent="0.25">
      <c r="A53" s="256" t="s">
        <v>638</v>
      </c>
      <c r="B53" s="257" t="s">
        <v>143</v>
      </c>
      <c r="C53" s="255"/>
      <c r="D53" s="255"/>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s="247" customFormat="1" x14ac:dyDescent="0.25">
      <c r="A54" s="256" t="s">
        <v>639</v>
      </c>
      <c r="B54" s="257" t="s">
        <v>573</v>
      </c>
      <c r="C54" s="255"/>
      <c r="D54" s="255"/>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s="247" customFormat="1" x14ac:dyDescent="0.25">
      <c r="A55" s="256" t="s">
        <v>640</v>
      </c>
      <c r="B55" s="257" t="s">
        <v>574</v>
      </c>
      <c r="C55" s="255"/>
      <c r="D55" s="255"/>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s="247" customFormat="1" x14ac:dyDescent="0.25">
      <c r="A56" s="256" t="s">
        <v>641</v>
      </c>
      <c r="B56" s="257" t="s">
        <v>575</v>
      </c>
      <c r="C56" s="255"/>
      <c r="D56" s="255"/>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s="247" customFormat="1" x14ac:dyDescent="0.25">
      <c r="A57" s="256" t="s">
        <v>581</v>
      </c>
      <c r="B57" s="257" t="s">
        <v>577</v>
      </c>
      <c r="C57" s="255"/>
      <c r="D57" s="255"/>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s="247" customFormat="1" x14ac:dyDescent="0.25">
      <c r="A58" s="256" t="s">
        <v>642</v>
      </c>
      <c r="B58" s="257" t="s">
        <v>578</v>
      </c>
      <c r="C58" s="255"/>
      <c r="D58" s="255"/>
      <c r="E58" s="255"/>
      <c r="F58" s="255"/>
      <c r="G58" s="255">
        <v>0</v>
      </c>
      <c r="H58" s="255">
        <v>0</v>
      </c>
      <c r="I58" s="255"/>
      <c r="J58" s="255">
        <v>0</v>
      </c>
      <c r="K58" s="255"/>
      <c r="L58" s="255">
        <v>0</v>
      </c>
      <c r="M58" s="255"/>
      <c r="N58" s="255">
        <v>0</v>
      </c>
      <c r="O58" s="255"/>
      <c r="P58" s="255">
        <v>0</v>
      </c>
      <c r="Q58" s="255"/>
      <c r="R58" s="255">
        <v>0</v>
      </c>
      <c r="S58" s="255"/>
      <c r="T58" s="255">
        <v>0</v>
      </c>
      <c r="U58" s="255"/>
      <c r="V58" s="255">
        <v>0</v>
      </c>
      <c r="W58" s="255"/>
      <c r="X58" s="255">
        <v>0</v>
      </c>
      <c r="Y58" s="255"/>
      <c r="Z58" s="255">
        <v>0</v>
      </c>
      <c r="AA58" s="255"/>
      <c r="AB58" s="255">
        <v>0</v>
      </c>
      <c r="AC58" s="255">
        <v>0</v>
      </c>
    </row>
    <row r="59" spans="1:29" s="247" customFormat="1" x14ac:dyDescent="0.25">
      <c r="A59" s="256" t="s">
        <v>643</v>
      </c>
      <c r="B59" s="257" t="s">
        <v>579</v>
      </c>
      <c r="C59" s="255"/>
      <c r="D59" s="255"/>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s="247" customFormat="1" x14ac:dyDescent="0.25">
      <c r="A60" s="256" t="s">
        <v>644</v>
      </c>
      <c r="B60" s="257" t="s">
        <v>580</v>
      </c>
      <c r="C60" s="255"/>
      <c r="D60" s="255"/>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s="247" customFormat="1" ht="35.25" customHeight="1" x14ac:dyDescent="0.25">
      <c r="A61" s="253" t="s">
        <v>59</v>
      </c>
      <c r="B61" s="254" t="s">
        <v>142</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v>0</v>
      </c>
      <c r="AC61" s="255">
        <v>0</v>
      </c>
    </row>
    <row r="62" spans="1:29" s="247" customFormat="1" x14ac:dyDescent="0.25">
      <c r="A62" s="256" t="s">
        <v>645</v>
      </c>
      <c r="B62" s="257" t="s">
        <v>141</v>
      </c>
      <c r="C62" s="255">
        <f>C30</f>
        <v>7.0910490399999997</v>
      </c>
      <c r="D62" s="255">
        <f>D30</f>
        <v>6.6869172299999997</v>
      </c>
      <c r="E62" s="255"/>
      <c r="F62" s="255"/>
      <c r="G62" s="255">
        <f>D62</f>
        <v>6.6869172299999997</v>
      </c>
      <c r="H62" s="255">
        <v>0</v>
      </c>
      <c r="I62" s="255"/>
      <c r="J62" s="255">
        <v>0</v>
      </c>
      <c r="K62" s="255"/>
      <c r="L62" s="255">
        <v>0</v>
      </c>
      <c r="M62" s="255"/>
      <c r="N62" s="255">
        <v>0</v>
      </c>
      <c r="O62" s="255"/>
      <c r="P62" s="255">
        <v>0</v>
      </c>
      <c r="Q62" s="255"/>
      <c r="R62" s="255">
        <v>0</v>
      </c>
      <c r="S62" s="255"/>
      <c r="T62" s="255">
        <v>0</v>
      </c>
      <c r="U62" s="255"/>
      <c r="V62" s="255">
        <v>0</v>
      </c>
      <c r="W62" s="255"/>
      <c r="X62" s="255">
        <v>0</v>
      </c>
      <c r="Y62" s="255"/>
      <c r="Z62" s="255">
        <v>0</v>
      </c>
      <c r="AA62" s="255"/>
      <c r="AB62" s="255">
        <v>0</v>
      </c>
      <c r="AC62" s="255">
        <v>0</v>
      </c>
    </row>
    <row r="63" spans="1:29" s="247" customFormat="1" x14ac:dyDescent="0.25">
      <c r="A63" s="256" t="s">
        <v>646</v>
      </c>
      <c r="B63" s="260" t="s">
        <v>139</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s="247" customFormat="1" x14ac:dyDescent="0.25">
      <c r="A64" s="256" t="s">
        <v>647</v>
      </c>
      <c r="B64" s="257" t="s">
        <v>138</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s="247" customFormat="1" x14ac:dyDescent="0.25">
      <c r="A65" s="256" t="s">
        <v>648</v>
      </c>
      <c r="B65" s="260" t="s">
        <v>137</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s="247" customFormat="1" x14ac:dyDescent="0.25">
      <c r="A66" s="256" t="s">
        <v>649</v>
      </c>
      <c r="B66" s="260" t="s">
        <v>136</v>
      </c>
      <c r="C66" s="255">
        <v>1</v>
      </c>
      <c r="D66" s="255">
        <v>0.4</v>
      </c>
      <c r="E66" s="255"/>
      <c r="F66" s="255"/>
      <c r="G66" s="255">
        <v>0.4</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s="247" customFormat="1" x14ac:dyDescent="0.25">
      <c r="A67" s="256" t="s">
        <v>650</v>
      </c>
      <c r="B67" s="260" t="s">
        <v>651</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s="247" customFormat="1" x14ac:dyDescent="0.25">
      <c r="A68" s="256" t="s">
        <v>652</v>
      </c>
      <c r="B68" s="260" t="s">
        <v>653</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s="247" customFormat="1" x14ac:dyDescent="0.25">
      <c r="A69" s="256" t="s">
        <v>654</v>
      </c>
      <c r="B69" s="260" t="s">
        <v>655</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s="247" customFormat="1" x14ac:dyDescent="0.25">
      <c r="A70" s="256" t="s">
        <v>656</v>
      </c>
      <c r="B70" s="260" t="s">
        <v>657</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s="247" customFormat="1" x14ac:dyDescent="0.25">
      <c r="A71" s="256" t="s">
        <v>582</v>
      </c>
      <c r="B71" s="260" t="s">
        <v>658</v>
      </c>
      <c r="C71" s="255"/>
      <c r="D71" s="255"/>
      <c r="E71" s="255"/>
      <c r="F71" s="255"/>
      <c r="G71" s="255">
        <v>0</v>
      </c>
      <c r="H71" s="255">
        <v>0</v>
      </c>
      <c r="I71" s="255"/>
      <c r="J71" s="255">
        <v>0</v>
      </c>
      <c r="K71" s="255"/>
      <c r="L71" s="255">
        <v>0</v>
      </c>
      <c r="M71" s="255"/>
      <c r="N71" s="255">
        <v>0</v>
      </c>
      <c r="O71" s="255"/>
      <c r="P71" s="255">
        <v>0</v>
      </c>
      <c r="Q71" s="255"/>
      <c r="R71" s="255">
        <v>0</v>
      </c>
      <c r="S71" s="255"/>
      <c r="T71" s="255">
        <v>0</v>
      </c>
      <c r="U71" s="255"/>
      <c r="V71" s="255">
        <v>0</v>
      </c>
      <c r="W71" s="255"/>
      <c r="X71" s="255">
        <v>0</v>
      </c>
      <c r="Y71" s="255"/>
      <c r="Z71" s="255">
        <v>0</v>
      </c>
      <c r="AA71" s="255"/>
      <c r="AB71" s="255">
        <v>0</v>
      </c>
      <c r="AC71" s="255">
        <v>0</v>
      </c>
    </row>
    <row r="72" spans="1:29" s="247" customFormat="1" x14ac:dyDescent="0.25">
      <c r="A72" s="256" t="s">
        <v>659</v>
      </c>
      <c r="B72" s="260" t="s">
        <v>660</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s="247" customFormat="1" x14ac:dyDescent="0.25">
      <c r="A73" s="256" t="s">
        <v>661</v>
      </c>
      <c r="B73" s="260" t="s">
        <v>662</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s="247" customFormat="1" ht="36.75" customHeight="1" x14ac:dyDescent="0.25">
      <c r="A74" s="253" t="s">
        <v>58</v>
      </c>
      <c r="B74" s="261" t="s">
        <v>193</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s="247" customFormat="1"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47" customFormat="1" ht="45" customHeight="1" x14ac:dyDescent="0.25">
      <c r="A76" s="256" t="s">
        <v>663</v>
      </c>
      <c r="B76" s="257" t="s">
        <v>620</v>
      </c>
      <c r="C76" s="262"/>
      <c r="D76" s="262"/>
      <c r="E76" s="263"/>
      <c r="F76" s="263"/>
      <c r="G76" s="255">
        <v>0</v>
      </c>
      <c r="H76" s="255">
        <v>0</v>
      </c>
      <c r="I76" s="255"/>
      <c r="J76" s="255">
        <v>0</v>
      </c>
      <c r="K76" s="255"/>
      <c r="L76" s="255">
        <v>0</v>
      </c>
      <c r="M76" s="263"/>
      <c r="N76" s="255">
        <v>0</v>
      </c>
      <c r="O76" s="262"/>
      <c r="P76" s="255">
        <v>0</v>
      </c>
      <c r="Q76" s="262"/>
      <c r="R76" s="255">
        <v>0</v>
      </c>
      <c r="S76" s="262"/>
      <c r="T76" s="255">
        <v>0</v>
      </c>
      <c r="U76" s="262"/>
      <c r="V76" s="255">
        <v>0</v>
      </c>
      <c r="W76" s="262"/>
      <c r="X76" s="255">
        <v>0</v>
      </c>
      <c r="Y76" s="262"/>
      <c r="Z76" s="255">
        <v>0</v>
      </c>
      <c r="AA76" s="262"/>
      <c r="AB76" s="255">
        <v>0</v>
      </c>
      <c r="AC76" s="255">
        <v>0</v>
      </c>
    </row>
    <row r="77" spans="1:29" s="247" customFormat="1" ht="39.75" customHeight="1" x14ac:dyDescent="0.25">
      <c r="A77" s="256" t="s">
        <v>664</v>
      </c>
      <c r="B77" s="260" t="s">
        <v>623</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s="247" customFormat="1" x14ac:dyDescent="0.25">
      <c r="A78" s="256" t="s">
        <v>665</v>
      </c>
      <c r="B78" s="260" t="s">
        <v>144</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s="247" customFormat="1" x14ac:dyDescent="0.25">
      <c r="A79" s="256" t="s">
        <v>666</v>
      </c>
      <c r="B79" s="257" t="s">
        <v>667</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v>0</v>
      </c>
      <c r="AA79" s="255"/>
      <c r="AB79" s="255">
        <v>0</v>
      </c>
      <c r="AC79" s="255">
        <v>0</v>
      </c>
    </row>
    <row r="80" spans="1:29" s="247" customFormat="1" x14ac:dyDescent="0.25">
      <c r="A80" s="256" t="s">
        <v>668</v>
      </c>
      <c r="B80" s="257" t="s">
        <v>573</v>
      </c>
      <c r="C80" s="262"/>
      <c r="D80" s="262"/>
      <c r="E80" s="263"/>
      <c r="F80" s="263"/>
      <c r="G80" s="255">
        <v>0</v>
      </c>
      <c r="H80" s="255">
        <v>0</v>
      </c>
      <c r="I80" s="255"/>
      <c r="J80" s="255">
        <v>0</v>
      </c>
      <c r="K80" s="255"/>
      <c r="L80" s="255">
        <v>0</v>
      </c>
      <c r="M80" s="263"/>
      <c r="N80" s="255">
        <v>0</v>
      </c>
      <c r="O80" s="262"/>
      <c r="P80" s="255">
        <v>0</v>
      </c>
      <c r="Q80" s="262"/>
      <c r="R80" s="255">
        <v>0</v>
      </c>
      <c r="S80" s="262"/>
      <c r="T80" s="255">
        <v>0</v>
      </c>
      <c r="U80" s="262"/>
      <c r="V80" s="255">
        <v>0</v>
      </c>
      <c r="W80" s="262"/>
      <c r="X80" s="255">
        <v>0</v>
      </c>
      <c r="Y80" s="262"/>
      <c r="Z80" s="255">
        <v>0</v>
      </c>
      <c r="AA80" s="262"/>
      <c r="AB80" s="255">
        <v>0</v>
      </c>
      <c r="AC80" s="255">
        <v>0</v>
      </c>
    </row>
    <row r="81" spans="1:29" s="247" customFormat="1" x14ac:dyDescent="0.25">
      <c r="A81" s="256" t="s">
        <v>669</v>
      </c>
      <c r="B81" s="257" t="s">
        <v>574</v>
      </c>
      <c r="C81" s="262"/>
      <c r="D81" s="262"/>
      <c r="E81" s="263"/>
      <c r="F81" s="263"/>
      <c r="G81" s="255">
        <v>0</v>
      </c>
      <c r="H81" s="255">
        <v>0</v>
      </c>
      <c r="I81" s="255"/>
      <c r="J81" s="255">
        <v>0</v>
      </c>
      <c r="K81" s="255"/>
      <c r="L81" s="255">
        <v>0</v>
      </c>
      <c r="M81" s="263"/>
      <c r="N81" s="255">
        <v>0</v>
      </c>
      <c r="O81" s="262"/>
      <c r="P81" s="255">
        <v>0</v>
      </c>
      <c r="Q81" s="262"/>
      <c r="R81" s="255">
        <v>0</v>
      </c>
      <c r="S81" s="262"/>
      <c r="T81" s="255">
        <v>0</v>
      </c>
      <c r="U81" s="262"/>
      <c r="V81" s="255">
        <v>0</v>
      </c>
      <c r="W81" s="262"/>
      <c r="X81" s="255">
        <v>0</v>
      </c>
      <c r="Y81" s="262"/>
      <c r="Z81" s="255">
        <v>0</v>
      </c>
      <c r="AA81" s="262"/>
      <c r="AB81" s="255">
        <v>0</v>
      </c>
      <c r="AC81" s="255">
        <v>0</v>
      </c>
    </row>
    <row r="82" spans="1:29" s="247" customFormat="1" x14ac:dyDescent="0.25">
      <c r="A82" s="256" t="s">
        <v>670</v>
      </c>
      <c r="B82" s="257" t="s">
        <v>575</v>
      </c>
      <c r="C82" s="262"/>
      <c r="D82" s="262"/>
      <c r="E82" s="263"/>
      <c r="F82" s="263"/>
      <c r="G82" s="255">
        <v>0</v>
      </c>
      <c r="H82" s="255">
        <v>0</v>
      </c>
      <c r="I82" s="255"/>
      <c r="J82" s="255">
        <v>0</v>
      </c>
      <c r="K82" s="255"/>
      <c r="L82" s="255">
        <v>0</v>
      </c>
      <c r="M82" s="263"/>
      <c r="N82" s="255">
        <v>0</v>
      </c>
      <c r="O82" s="262"/>
      <c r="P82" s="255">
        <v>0</v>
      </c>
      <c r="Q82" s="262"/>
      <c r="R82" s="255">
        <v>0</v>
      </c>
      <c r="S82" s="262"/>
      <c r="T82" s="255">
        <v>0</v>
      </c>
      <c r="U82" s="262"/>
      <c r="V82" s="255">
        <v>0</v>
      </c>
      <c r="W82" s="262"/>
      <c r="X82" s="255">
        <v>0</v>
      </c>
      <c r="Y82" s="262"/>
      <c r="Z82" s="255">
        <v>0</v>
      </c>
      <c r="AA82" s="262"/>
      <c r="AB82" s="255">
        <v>0</v>
      </c>
      <c r="AC82" s="255">
        <v>0</v>
      </c>
    </row>
    <row r="83" spans="1:29" s="247" customFormat="1" x14ac:dyDescent="0.25">
      <c r="A83" s="256" t="s">
        <v>671</v>
      </c>
      <c r="B83" s="257" t="s">
        <v>577</v>
      </c>
      <c r="C83" s="262"/>
      <c r="D83" s="262"/>
      <c r="E83" s="263"/>
      <c r="F83" s="263"/>
      <c r="G83" s="255">
        <v>0</v>
      </c>
      <c r="H83" s="255">
        <v>0</v>
      </c>
      <c r="I83" s="255"/>
      <c r="J83" s="255">
        <v>0</v>
      </c>
      <c r="K83" s="255"/>
      <c r="L83" s="255">
        <v>0</v>
      </c>
      <c r="M83" s="263"/>
      <c r="N83" s="255">
        <v>0</v>
      </c>
      <c r="O83" s="262"/>
      <c r="P83" s="255">
        <v>0</v>
      </c>
      <c r="Q83" s="262"/>
      <c r="R83" s="255">
        <v>0</v>
      </c>
      <c r="S83" s="262"/>
      <c r="T83" s="255">
        <v>0</v>
      </c>
      <c r="U83" s="262"/>
      <c r="V83" s="255">
        <v>0</v>
      </c>
      <c r="W83" s="262"/>
      <c r="X83" s="255">
        <v>0</v>
      </c>
      <c r="Y83" s="262"/>
      <c r="Z83" s="255">
        <v>0</v>
      </c>
      <c r="AA83" s="262"/>
      <c r="AB83" s="255">
        <v>0</v>
      </c>
      <c r="AC83" s="255">
        <v>0</v>
      </c>
    </row>
    <row r="84" spans="1:29" s="247" customFormat="1" x14ac:dyDescent="0.25">
      <c r="A84" s="256" t="s">
        <v>672</v>
      </c>
      <c r="B84" s="257" t="s">
        <v>578</v>
      </c>
      <c r="C84" s="262"/>
      <c r="D84" s="262"/>
      <c r="E84" s="263"/>
      <c r="F84" s="263"/>
      <c r="G84" s="255">
        <v>0</v>
      </c>
      <c r="H84" s="255">
        <v>0</v>
      </c>
      <c r="I84" s="255"/>
      <c r="J84" s="255">
        <v>0</v>
      </c>
      <c r="K84" s="255"/>
      <c r="L84" s="255">
        <v>0</v>
      </c>
      <c r="M84" s="263"/>
      <c r="N84" s="255">
        <v>0</v>
      </c>
      <c r="O84" s="262"/>
      <c r="P84" s="255">
        <v>0</v>
      </c>
      <c r="Q84" s="262"/>
      <c r="R84" s="255">
        <v>0</v>
      </c>
      <c r="S84" s="262"/>
      <c r="T84" s="255">
        <v>0</v>
      </c>
      <c r="U84" s="262"/>
      <c r="V84" s="255">
        <v>0</v>
      </c>
      <c r="W84" s="262"/>
      <c r="X84" s="255">
        <v>0</v>
      </c>
      <c r="Y84" s="262"/>
      <c r="Z84" s="255">
        <v>0</v>
      </c>
      <c r="AA84" s="262"/>
      <c r="AB84" s="255">
        <v>0</v>
      </c>
      <c r="AC84" s="255">
        <v>0</v>
      </c>
    </row>
    <row r="85" spans="1:29" s="247" customFormat="1" x14ac:dyDescent="0.25">
      <c r="A85" s="256" t="s">
        <v>583</v>
      </c>
      <c r="B85" s="257" t="s">
        <v>579</v>
      </c>
      <c r="C85" s="262"/>
      <c r="D85" s="262"/>
      <c r="E85" s="263"/>
      <c r="F85" s="263"/>
      <c r="G85" s="255">
        <v>0</v>
      </c>
      <c r="H85" s="255">
        <v>0</v>
      </c>
      <c r="I85" s="255"/>
      <c r="J85" s="255">
        <v>0</v>
      </c>
      <c r="K85" s="255"/>
      <c r="L85" s="255">
        <v>0</v>
      </c>
      <c r="M85" s="263"/>
      <c r="N85" s="255">
        <v>0</v>
      </c>
      <c r="O85" s="262"/>
      <c r="P85" s="255">
        <v>0</v>
      </c>
      <c r="Q85" s="262"/>
      <c r="R85" s="255">
        <v>0</v>
      </c>
      <c r="S85" s="262"/>
      <c r="T85" s="255">
        <v>0</v>
      </c>
      <c r="U85" s="262"/>
      <c r="V85" s="255">
        <v>0</v>
      </c>
      <c r="W85" s="262"/>
      <c r="X85" s="255">
        <v>0</v>
      </c>
      <c r="Y85" s="262"/>
      <c r="Z85" s="255">
        <v>0</v>
      </c>
      <c r="AA85" s="262"/>
      <c r="AB85" s="255">
        <v>0</v>
      </c>
      <c r="AC85" s="255">
        <v>0</v>
      </c>
    </row>
    <row r="86" spans="1:29" s="247" customFormat="1" x14ac:dyDescent="0.25">
      <c r="A86" s="256" t="s">
        <v>673</v>
      </c>
      <c r="B86" s="257" t="s">
        <v>580</v>
      </c>
      <c r="C86" s="262"/>
      <c r="D86" s="262"/>
      <c r="E86" s="263"/>
      <c r="F86" s="263"/>
      <c r="G86" s="255">
        <v>0</v>
      </c>
      <c r="H86" s="255">
        <v>0</v>
      </c>
      <c r="I86" s="255"/>
      <c r="J86" s="255">
        <v>0</v>
      </c>
      <c r="K86" s="255"/>
      <c r="L86" s="255">
        <v>0</v>
      </c>
      <c r="M86" s="263"/>
      <c r="N86" s="255">
        <v>0</v>
      </c>
      <c r="O86" s="262"/>
      <c r="P86" s="255">
        <v>0</v>
      </c>
      <c r="Q86" s="262"/>
      <c r="R86" s="255">
        <v>0</v>
      </c>
      <c r="S86" s="262"/>
      <c r="T86" s="255">
        <v>0</v>
      </c>
      <c r="U86" s="262"/>
      <c r="V86" s="255">
        <v>0</v>
      </c>
      <c r="W86" s="262"/>
      <c r="X86" s="255">
        <v>0</v>
      </c>
      <c r="Y86" s="262"/>
      <c r="Z86" s="255">
        <v>0</v>
      </c>
      <c r="AA86" s="262"/>
      <c r="AB86" s="255">
        <v>0</v>
      </c>
      <c r="AC86" s="255">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H20:K20"/>
    <mergeCell ref="A20:A22"/>
    <mergeCell ref="B20:B22"/>
    <mergeCell ref="C20:D21"/>
    <mergeCell ref="E20:F21"/>
    <mergeCell ref="G20:G22"/>
    <mergeCell ref="H21:I21"/>
    <mergeCell ref="J21:K21"/>
    <mergeCell ref="AB20:AC21"/>
    <mergeCell ref="T21:U21"/>
    <mergeCell ref="V21:W21"/>
    <mergeCell ref="X21:Y21"/>
    <mergeCell ref="Z21:AA21"/>
    <mergeCell ref="R21:S21"/>
    <mergeCell ref="L20:O20"/>
    <mergeCell ref="P20:S20"/>
    <mergeCell ref="T20:W20"/>
    <mergeCell ref="X20:AA20"/>
    <mergeCell ref="L21:M21"/>
    <mergeCell ref="N21:O21"/>
    <mergeCell ref="P21:Q21"/>
    <mergeCell ref="A18:AB18"/>
    <mergeCell ref="A4:AC4"/>
    <mergeCell ref="A6:AC6"/>
    <mergeCell ref="A8:AC8"/>
    <mergeCell ref="A9:AC9"/>
    <mergeCell ref="A11:AC11"/>
    <mergeCell ref="A12:AC12"/>
    <mergeCell ref="A14:AC14"/>
    <mergeCell ref="A15:AC15"/>
    <mergeCell ref="A16:AA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7" zoomScale="70" zoomScaleSheetLayoutView="70" workbookViewId="0">
      <selection activeCell="R28" sqref="R28"/>
    </sheetView>
  </sheetViews>
  <sheetFormatPr defaultColWidth="9.140625" defaultRowHeight="15" x14ac:dyDescent="0.25"/>
  <cols>
    <col min="1" max="1" width="14.5703125" style="19" customWidth="1"/>
    <col min="2" max="2" width="16.85546875" style="19" customWidth="1"/>
    <col min="3" max="3" width="15.85546875" style="19" customWidth="1"/>
    <col min="4" max="4" width="15.140625" style="19" customWidth="1"/>
    <col min="5" max="12" width="7.7109375" style="19" customWidth="1"/>
    <col min="13" max="13" width="10.7109375" style="19" customWidth="1"/>
    <col min="14" max="14" width="40" style="19" customWidth="1"/>
    <col min="15" max="15" width="16.42578125" style="19" customWidth="1"/>
    <col min="16" max="16" width="13.42578125" style="19" customWidth="1"/>
    <col min="17" max="17" width="16.42578125" style="19" customWidth="1"/>
    <col min="18" max="18" width="17" style="19" customWidth="1"/>
    <col min="19" max="19" width="15.5703125" style="19" customWidth="1"/>
    <col min="20" max="20" width="12" style="19" customWidth="1"/>
    <col min="21" max="21" width="11.42578125" style="19" customWidth="1"/>
    <col min="22" max="22" width="12.7109375" style="19" customWidth="1"/>
    <col min="23" max="23" width="23.5703125" style="19" customWidth="1"/>
    <col min="24" max="25" width="10.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5.5703125" style="19" customWidth="1"/>
    <col min="33" max="33" width="20" style="19" customWidth="1"/>
    <col min="34" max="34" width="16.140625" style="19" customWidth="1"/>
    <col min="35" max="35" width="17.140625" style="19" customWidth="1"/>
    <col min="36" max="36" width="22.28515625" style="19" customWidth="1"/>
    <col min="37" max="37" width="16" style="19" customWidth="1"/>
    <col min="38" max="38" width="15.140625" style="19" customWidth="1"/>
    <col min="39" max="39" width="14.7109375" style="19" customWidth="1"/>
    <col min="40" max="40" width="15.42578125" style="19" customWidth="1"/>
    <col min="41" max="41" width="14.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2"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H_TP1500.VL.0017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9"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9"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9"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9"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9" s="22" customFormat="1" x14ac:dyDescent="0.25">
      <c r="A21" s="417" t="s">
        <v>453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9" s="22" customFormat="1" ht="58.5" customHeight="1" x14ac:dyDescent="0.25">
      <c r="A22" s="418" t="s">
        <v>52</v>
      </c>
      <c r="B22" s="421" t="s">
        <v>24</v>
      </c>
      <c r="C22" s="418" t="s">
        <v>51</v>
      </c>
      <c r="D22" s="418" t="s">
        <v>50</v>
      </c>
      <c r="E22" s="424" t="s">
        <v>464</v>
      </c>
      <c r="F22" s="425"/>
      <c r="G22" s="425"/>
      <c r="H22" s="425"/>
      <c r="I22" s="425"/>
      <c r="J22" s="425"/>
      <c r="K22" s="425"/>
      <c r="L22" s="426"/>
      <c r="M22" s="418" t="s">
        <v>49</v>
      </c>
      <c r="N22" s="418" t="s">
        <v>48</v>
      </c>
      <c r="O22" s="418" t="s">
        <v>47</v>
      </c>
      <c r="P22" s="427" t="s">
        <v>223</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9" s="22" customFormat="1" ht="64.5" customHeight="1" x14ac:dyDescent="0.25">
      <c r="A23" s="419"/>
      <c r="B23" s="422"/>
      <c r="C23" s="419"/>
      <c r="D23" s="419"/>
      <c r="E23" s="433" t="s">
        <v>23</v>
      </c>
      <c r="F23" s="435" t="s">
        <v>139</v>
      </c>
      <c r="G23" s="435" t="s">
        <v>138</v>
      </c>
      <c r="H23" s="435" t="s">
        <v>137</v>
      </c>
      <c r="I23" s="439" t="s">
        <v>376</v>
      </c>
      <c r="J23" s="439" t="s">
        <v>377</v>
      </c>
      <c r="K23" s="439" t="s">
        <v>378</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9"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38" t="s">
        <v>13</v>
      </c>
      <c r="AG24" s="138" t="s">
        <v>12</v>
      </c>
      <c r="AH24" s="103" t="s">
        <v>2</v>
      </c>
      <c r="AI24" s="103" t="s">
        <v>11</v>
      </c>
      <c r="AJ24" s="420"/>
      <c r="AK24" s="420"/>
      <c r="AL24" s="420"/>
      <c r="AM24" s="420"/>
      <c r="AN24" s="420"/>
      <c r="AO24" s="420"/>
      <c r="AP24" s="420"/>
      <c r="AQ24" s="430"/>
      <c r="AR24" s="427"/>
      <c r="AS24" s="427"/>
      <c r="AT24" s="427"/>
      <c r="AU24" s="427"/>
      <c r="AV24" s="432"/>
      <c r="AW24" s="22">
        <f>SUM(AW26:AW28)</f>
        <v>8.1110000000000007</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37" customFormat="1" ht="135" x14ac:dyDescent="0.2">
      <c r="A26" s="238" t="s">
        <v>493</v>
      </c>
      <c r="B26" s="239" t="s">
        <v>685</v>
      </c>
      <c r="C26" s="239" t="s">
        <v>490</v>
      </c>
      <c r="D26" s="225" t="s">
        <v>491</v>
      </c>
      <c r="E26" s="223" t="s">
        <v>329</v>
      </c>
      <c r="F26" s="223" t="s">
        <v>329</v>
      </c>
      <c r="G26" s="223" t="s">
        <v>329</v>
      </c>
      <c r="H26" s="223" t="s">
        <v>329</v>
      </c>
      <c r="I26" s="223" t="s">
        <v>329</v>
      </c>
      <c r="J26" s="226">
        <v>0.4</v>
      </c>
      <c r="K26" s="223" t="s">
        <v>329</v>
      </c>
      <c r="L26" s="223" t="s">
        <v>329</v>
      </c>
      <c r="M26" s="239" t="s">
        <v>492</v>
      </c>
      <c r="N26" s="228" t="s">
        <v>563</v>
      </c>
      <c r="O26" s="239" t="s">
        <v>685</v>
      </c>
      <c r="P26" s="240">
        <v>1933</v>
      </c>
      <c r="Q26" s="239" t="s">
        <v>494</v>
      </c>
      <c r="R26" s="240">
        <v>1353</v>
      </c>
      <c r="S26" s="239" t="s">
        <v>495</v>
      </c>
      <c r="T26" s="239" t="s">
        <v>496</v>
      </c>
      <c r="U26" s="239">
        <v>2</v>
      </c>
      <c r="V26" s="239">
        <v>2</v>
      </c>
      <c r="W26" s="239" t="s">
        <v>497</v>
      </c>
      <c r="X26" s="241">
        <v>1245</v>
      </c>
      <c r="Y26" s="227"/>
      <c r="Z26" s="233"/>
      <c r="AA26" s="242"/>
      <c r="AB26" s="240">
        <v>1245</v>
      </c>
      <c r="AC26" s="239" t="s">
        <v>497</v>
      </c>
      <c r="AD26" s="240">
        <v>1469</v>
      </c>
      <c r="AE26" s="232">
        <v>0</v>
      </c>
      <c r="AF26" s="225" t="s">
        <v>498</v>
      </c>
      <c r="AG26" s="239" t="s">
        <v>499</v>
      </c>
      <c r="AH26" s="239" t="s">
        <v>500</v>
      </c>
      <c r="AI26" s="239" t="s">
        <v>500</v>
      </c>
      <c r="AJ26" s="239" t="s">
        <v>501</v>
      </c>
      <c r="AK26" s="239" t="s">
        <v>502</v>
      </c>
      <c r="AL26" s="227"/>
      <c r="AM26" s="227"/>
      <c r="AN26" s="233"/>
      <c r="AO26" s="227"/>
      <c r="AP26" s="239" t="s">
        <v>503</v>
      </c>
      <c r="AQ26" s="239" t="s">
        <v>503</v>
      </c>
      <c r="AR26" s="239" t="s">
        <v>503</v>
      </c>
      <c r="AS26" s="239" t="s">
        <v>503</v>
      </c>
      <c r="AT26" s="239" t="s">
        <v>504</v>
      </c>
      <c r="AU26" s="227"/>
      <c r="AV26" s="243" t="s">
        <v>564</v>
      </c>
      <c r="AW26" s="449">
        <v>0.53600000000000003</v>
      </c>
    </row>
    <row r="27" spans="1:49"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9" t="s">
        <v>505</v>
      </c>
      <c r="X27" s="245">
        <v>1282</v>
      </c>
      <c r="Y27" s="244"/>
      <c r="Z27" s="244"/>
      <c r="AA27" s="244"/>
      <c r="AB27" s="244"/>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9" s="234" customFormat="1" ht="150" x14ac:dyDescent="0.2">
      <c r="A28" s="223">
        <v>1</v>
      </c>
      <c r="B28" s="239" t="s">
        <v>686</v>
      </c>
      <c r="C28" s="224" t="s">
        <v>551</v>
      </c>
      <c r="D28" s="225" t="s">
        <v>552</v>
      </c>
      <c r="E28" s="223" t="s">
        <v>329</v>
      </c>
      <c r="F28" s="223" t="s">
        <v>329</v>
      </c>
      <c r="G28" s="223" t="s">
        <v>329</v>
      </c>
      <c r="H28" s="223" t="s">
        <v>329</v>
      </c>
      <c r="I28" s="223" t="s">
        <v>329</v>
      </c>
      <c r="J28" s="226">
        <v>0.4</v>
      </c>
      <c r="K28" s="223" t="s">
        <v>329</v>
      </c>
      <c r="L28" s="223" t="s">
        <v>329</v>
      </c>
      <c r="M28" s="227" t="s">
        <v>553</v>
      </c>
      <c r="N28" s="228" t="s">
        <v>565</v>
      </c>
      <c r="O28" s="239" t="s">
        <v>686</v>
      </c>
      <c r="P28" s="229" t="s">
        <v>554</v>
      </c>
      <c r="Q28" s="230" t="s">
        <v>555</v>
      </c>
      <c r="R28" s="229" t="s">
        <v>556</v>
      </c>
      <c r="S28" s="229" t="s">
        <v>557</v>
      </c>
      <c r="T28" s="229" t="s">
        <v>557</v>
      </c>
      <c r="U28" s="231">
        <v>3</v>
      </c>
      <c r="V28" s="231">
        <v>3</v>
      </c>
      <c r="W28" s="229" t="s">
        <v>550</v>
      </c>
      <c r="X28" s="231">
        <v>17018</v>
      </c>
      <c r="Y28" s="229" t="s">
        <v>558</v>
      </c>
      <c r="Z28" s="229" t="s">
        <v>559</v>
      </c>
      <c r="AA28" s="231" t="s">
        <v>329</v>
      </c>
      <c r="AB28" s="231">
        <v>17018</v>
      </c>
      <c r="AC28" s="229" t="s">
        <v>550</v>
      </c>
      <c r="AD28" s="232">
        <v>20421</v>
      </c>
      <c r="AE28" s="232">
        <v>20421</v>
      </c>
      <c r="AF28" s="229" t="s">
        <v>560</v>
      </c>
      <c r="AG28" s="229" t="s">
        <v>560</v>
      </c>
      <c r="AH28" s="229" t="s">
        <v>560</v>
      </c>
      <c r="AI28" s="229" t="s">
        <v>560</v>
      </c>
      <c r="AJ28" s="229" t="s">
        <v>560</v>
      </c>
      <c r="AK28" s="229" t="s">
        <v>560</v>
      </c>
      <c r="AL28" s="229" t="s">
        <v>561</v>
      </c>
      <c r="AM28" s="229" t="s">
        <v>561</v>
      </c>
      <c r="AN28" s="229" t="s">
        <v>561</v>
      </c>
      <c r="AO28" s="229" t="s">
        <v>561</v>
      </c>
      <c r="AP28" s="229" t="s">
        <v>558</v>
      </c>
      <c r="AQ28" s="233">
        <v>44391</v>
      </c>
      <c r="AR28" s="229" t="s">
        <v>554</v>
      </c>
      <c r="AS28" s="233">
        <v>44399</v>
      </c>
      <c r="AT28" s="233">
        <v>44864</v>
      </c>
      <c r="AU28" s="227"/>
      <c r="AV28" s="224" t="s">
        <v>562</v>
      </c>
      <c r="AW28" s="234">
        <v>7.5750000000000002</v>
      </c>
    </row>
    <row r="29" spans="1:49"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36" t="s">
        <v>566</v>
      </c>
      <c r="X29" s="237">
        <v>21750</v>
      </c>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row>
    <row r="30" spans="1:49" ht="45" x14ac:dyDescent="0.25">
      <c r="A30" s="235"/>
      <c r="B30" s="235"/>
      <c r="C30" s="235"/>
      <c r="D30" s="235"/>
      <c r="E30" s="235"/>
      <c r="F30" s="235"/>
      <c r="G30" s="235"/>
      <c r="H30" s="235"/>
      <c r="I30" s="235"/>
      <c r="J30" s="235"/>
      <c r="K30" s="235"/>
      <c r="L30" s="235"/>
      <c r="M30" s="235"/>
      <c r="N30" s="235"/>
      <c r="O30" s="235"/>
      <c r="P30" s="235"/>
      <c r="Q30" s="235"/>
      <c r="R30" s="235"/>
      <c r="S30" s="235"/>
      <c r="T30" s="235"/>
      <c r="U30" s="235"/>
      <c r="V30" s="235"/>
      <c r="W30" s="236" t="s">
        <v>567</v>
      </c>
      <c r="X30" s="237">
        <v>22900</v>
      </c>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view="pageBreakPreview" topLeftCell="A7" zoomScale="90" zoomScaleNormal="90" zoomScaleSheetLayoutView="90" workbookViewId="0">
      <selection activeCell="B37" sqref="B37"/>
    </sheetView>
  </sheetViews>
  <sheetFormatPr defaultRowHeight="15.75" x14ac:dyDescent="0.25"/>
  <cols>
    <col min="1" max="2" width="66.140625" style="181" customWidth="1"/>
    <col min="3" max="4" width="9.140625" style="183" customWidth="1"/>
    <col min="5" max="254" width="9.140625" style="183"/>
    <col min="255" max="256" width="66.140625" style="183" customWidth="1"/>
    <col min="257" max="510" width="9.140625" style="183"/>
    <col min="511" max="512" width="66.140625" style="183" customWidth="1"/>
    <col min="513" max="766" width="9.140625" style="183"/>
    <col min="767" max="768" width="66.140625" style="183" customWidth="1"/>
    <col min="769" max="1022" width="9.140625" style="183"/>
    <col min="1023" max="1024" width="66.140625" style="183" customWidth="1"/>
    <col min="1025" max="1278" width="9.140625" style="183"/>
    <col min="1279" max="1280" width="66.140625" style="183" customWidth="1"/>
    <col min="1281" max="1534" width="9.140625" style="183"/>
    <col min="1535" max="1536" width="66.140625" style="183" customWidth="1"/>
    <col min="1537" max="1790" width="9.140625" style="183"/>
    <col min="1791" max="1792" width="66.140625" style="183" customWidth="1"/>
    <col min="1793" max="2046" width="9.140625" style="183"/>
    <col min="2047" max="2048" width="66.140625" style="183" customWidth="1"/>
    <col min="2049" max="2302" width="9.140625" style="183"/>
    <col min="2303" max="2304" width="66.140625" style="183" customWidth="1"/>
    <col min="2305" max="2558" width="9.140625" style="183"/>
    <col min="2559" max="2560" width="66.140625" style="183" customWidth="1"/>
    <col min="2561" max="2814" width="9.140625" style="183"/>
    <col min="2815" max="2816" width="66.140625" style="183" customWidth="1"/>
    <col min="2817" max="3070" width="9.140625" style="183"/>
    <col min="3071" max="3072" width="66.140625" style="183" customWidth="1"/>
    <col min="3073" max="3326" width="9.140625" style="183"/>
    <col min="3327" max="3328" width="66.140625" style="183" customWidth="1"/>
    <col min="3329" max="3582" width="9.140625" style="183"/>
    <col min="3583" max="3584" width="66.140625" style="183" customWidth="1"/>
    <col min="3585" max="3838" width="9.140625" style="183"/>
    <col min="3839" max="3840" width="66.140625" style="183" customWidth="1"/>
    <col min="3841" max="4094" width="9.140625" style="183"/>
    <col min="4095" max="4096" width="66.140625" style="183" customWidth="1"/>
    <col min="4097" max="4350" width="9.140625" style="183"/>
    <col min="4351" max="4352" width="66.140625" style="183" customWidth="1"/>
    <col min="4353" max="4606" width="9.140625" style="183"/>
    <col min="4607" max="4608" width="66.140625" style="183" customWidth="1"/>
    <col min="4609" max="4862" width="9.140625" style="183"/>
    <col min="4863" max="4864" width="66.140625" style="183" customWidth="1"/>
    <col min="4865" max="5118" width="9.140625" style="183"/>
    <col min="5119" max="5120" width="66.140625" style="183" customWidth="1"/>
    <col min="5121" max="5374" width="9.140625" style="183"/>
    <col min="5375" max="5376" width="66.140625" style="183" customWidth="1"/>
    <col min="5377" max="5630" width="9.140625" style="183"/>
    <col min="5631" max="5632" width="66.140625" style="183" customWidth="1"/>
    <col min="5633" max="5886" width="9.140625" style="183"/>
    <col min="5887" max="5888" width="66.140625" style="183" customWidth="1"/>
    <col min="5889" max="6142" width="9.140625" style="183"/>
    <col min="6143" max="6144" width="66.140625" style="183" customWidth="1"/>
    <col min="6145" max="6398" width="9.140625" style="183"/>
    <col min="6399" max="6400" width="66.140625" style="183" customWidth="1"/>
    <col min="6401" max="6654" width="9.140625" style="183"/>
    <col min="6655" max="6656" width="66.140625" style="183" customWidth="1"/>
    <col min="6657" max="6910" width="9.140625" style="183"/>
    <col min="6911" max="6912" width="66.140625" style="183" customWidth="1"/>
    <col min="6913" max="7166" width="9.140625" style="183"/>
    <col min="7167" max="7168" width="66.140625" style="183" customWidth="1"/>
    <col min="7169" max="7422" width="9.140625" style="183"/>
    <col min="7423" max="7424" width="66.140625" style="183" customWidth="1"/>
    <col min="7425" max="7678" width="9.140625" style="183"/>
    <col min="7679" max="7680" width="66.140625" style="183" customWidth="1"/>
    <col min="7681" max="7934" width="9.140625" style="183"/>
    <col min="7935" max="7936" width="66.140625" style="183" customWidth="1"/>
    <col min="7937" max="8190" width="9.140625" style="183"/>
    <col min="8191" max="8192" width="66.140625" style="183" customWidth="1"/>
    <col min="8193" max="8446" width="9.140625" style="183"/>
    <col min="8447" max="8448" width="66.140625" style="183" customWidth="1"/>
    <col min="8449" max="8702" width="9.140625" style="183"/>
    <col min="8703" max="8704" width="66.140625" style="183" customWidth="1"/>
    <col min="8705" max="8958" width="9.140625" style="183"/>
    <col min="8959" max="8960" width="66.140625" style="183" customWidth="1"/>
    <col min="8961" max="9214" width="9.140625" style="183"/>
    <col min="9215" max="9216" width="66.140625" style="183" customWidth="1"/>
    <col min="9217" max="9470" width="9.140625" style="183"/>
    <col min="9471" max="9472" width="66.140625" style="183" customWidth="1"/>
    <col min="9473" max="9726" width="9.140625" style="183"/>
    <col min="9727" max="9728" width="66.140625" style="183" customWidth="1"/>
    <col min="9729" max="9982" width="9.140625" style="183"/>
    <col min="9983" max="9984" width="66.140625" style="183" customWidth="1"/>
    <col min="9985" max="10238" width="9.140625" style="183"/>
    <col min="10239" max="10240" width="66.140625" style="183" customWidth="1"/>
    <col min="10241" max="10494" width="9.140625" style="183"/>
    <col min="10495" max="10496" width="66.140625" style="183" customWidth="1"/>
    <col min="10497" max="10750" width="9.140625" style="183"/>
    <col min="10751" max="10752" width="66.140625" style="183" customWidth="1"/>
    <col min="10753" max="11006" width="9.140625" style="183"/>
    <col min="11007" max="11008" width="66.140625" style="183" customWidth="1"/>
    <col min="11009" max="11262" width="9.140625" style="183"/>
    <col min="11263" max="11264" width="66.140625" style="183" customWidth="1"/>
    <col min="11265" max="11518" width="9.140625" style="183"/>
    <col min="11519" max="11520" width="66.140625" style="183" customWidth="1"/>
    <col min="11521" max="11774" width="9.140625" style="183"/>
    <col min="11775" max="11776" width="66.140625" style="183" customWidth="1"/>
    <col min="11777" max="12030" width="9.140625" style="183"/>
    <col min="12031" max="12032" width="66.140625" style="183" customWidth="1"/>
    <col min="12033" max="12286" width="9.140625" style="183"/>
    <col min="12287" max="12288" width="66.140625" style="183" customWidth="1"/>
    <col min="12289" max="12542" width="9.140625" style="183"/>
    <col min="12543" max="12544" width="66.140625" style="183" customWidth="1"/>
    <col min="12545" max="12798" width="9.140625" style="183"/>
    <col min="12799" max="12800" width="66.140625" style="183" customWidth="1"/>
    <col min="12801" max="13054" width="9.140625" style="183"/>
    <col min="13055" max="13056" width="66.140625" style="183" customWidth="1"/>
    <col min="13057" max="13310" width="9.140625" style="183"/>
    <col min="13311" max="13312" width="66.140625" style="183" customWidth="1"/>
    <col min="13313" max="13566" width="9.140625" style="183"/>
    <col min="13567" max="13568" width="66.140625" style="183" customWidth="1"/>
    <col min="13569" max="13822" width="9.140625" style="183"/>
    <col min="13823" max="13824" width="66.140625" style="183" customWidth="1"/>
    <col min="13825" max="14078" width="9.140625" style="183"/>
    <col min="14079" max="14080" width="66.140625" style="183" customWidth="1"/>
    <col min="14081" max="14334" width="9.140625" style="183"/>
    <col min="14335" max="14336" width="66.140625" style="183" customWidth="1"/>
    <col min="14337" max="14590" width="9.140625" style="183"/>
    <col min="14591" max="14592" width="66.140625" style="183" customWidth="1"/>
    <col min="14593" max="14846" width="9.140625" style="183"/>
    <col min="14847" max="14848" width="66.140625" style="183" customWidth="1"/>
    <col min="14849" max="15102" width="9.140625" style="183"/>
    <col min="15103" max="15104" width="66.140625" style="183" customWidth="1"/>
    <col min="15105" max="15358" width="9.140625" style="183"/>
    <col min="15359" max="15360" width="66.140625" style="183" customWidth="1"/>
    <col min="15361" max="15614" width="9.140625" style="183"/>
    <col min="15615" max="15616" width="66.140625" style="183" customWidth="1"/>
    <col min="15617" max="15870" width="9.140625" style="183"/>
    <col min="15871" max="15872" width="66.140625" style="183" customWidth="1"/>
    <col min="15873" max="16126" width="9.140625" style="183"/>
    <col min="16127" max="16128" width="66.140625" style="183" customWidth="1"/>
    <col min="16129" max="16384" width="9.140625" style="183"/>
  </cols>
  <sheetData>
    <row r="1" spans="1:6" ht="18.75" x14ac:dyDescent="0.25">
      <c r="B1" s="182" t="s">
        <v>69</v>
      </c>
    </row>
    <row r="2" spans="1:6" ht="18.75" x14ac:dyDescent="0.3">
      <c r="B2" s="184" t="s">
        <v>10</v>
      </c>
    </row>
    <row r="3" spans="1:6" ht="18.75" x14ac:dyDescent="0.3">
      <c r="B3" s="184" t="s">
        <v>683</v>
      </c>
    </row>
    <row r="4" spans="1:6" x14ac:dyDescent="0.25">
      <c r="B4" s="185"/>
    </row>
    <row r="5" spans="1:6" ht="18" customHeight="1" x14ac:dyDescent="0.3">
      <c r="A5" s="446" t="str">
        <f>'1. паспорт местоположение'!A5:C5</f>
        <v>Год раскрытия информации: 2023 год</v>
      </c>
      <c r="B5" s="446"/>
      <c r="C5" s="186"/>
      <c r="D5" s="186"/>
      <c r="E5" s="186"/>
      <c r="F5" s="186"/>
    </row>
    <row r="6" spans="1:6" ht="16.5" customHeight="1" x14ac:dyDescent="0.3">
      <c r="A6" s="246"/>
      <c r="B6" s="246"/>
      <c r="C6" s="246"/>
      <c r="D6" s="246"/>
      <c r="E6" s="246"/>
      <c r="F6" s="246"/>
    </row>
    <row r="7" spans="1:6" ht="18" customHeight="1" x14ac:dyDescent="0.25">
      <c r="A7" s="447" t="s">
        <v>9</v>
      </c>
      <c r="B7" s="447"/>
      <c r="C7" s="187"/>
      <c r="D7" s="187"/>
      <c r="E7" s="187"/>
      <c r="F7" s="187"/>
    </row>
    <row r="8" spans="1:6" ht="19.5" customHeight="1" x14ac:dyDescent="0.25">
      <c r="A8" s="187"/>
      <c r="B8" s="187"/>
      <c r="C8" s="187"/>
      <c r="D8" s="187"/>
      <c r="E8" s="187"/>
      <c r="F8" s="187"/>
    </row>
    <row r="9" spans="1:6" ht="14.25" customHeight="1" x14ac:dyDescent="0.25">
      <c r="A9" s="448" t="str">
        <f>'1. паспорт местоположение'!A9:C9</f>
        <v>АО "Россети Тюмень"</v>
      </c>
      <c r="B9" s="448"/>
      <c r="C9" s="188"/>
      <c r="D9" s="188"/>
      <c r="E9" s="188"/>
      <c r="F9" s="188"/>
    </row>
    <row r="10" spans="1:6" ht="17.25" customHeight="1" x14ac:dyDescent="0.25">
      <c r="A10" s="442" t="s">
        <v>8</v>
      </c>
      <c r="B10" s="442"/>
      <c r="C10" s="189"/>
      <c r="D10" s="189"/>
      <c r="E10" s="189"/>
      <c r="F10" s="189"/>
    </row>
    <row r="11" spans="1:6" ht="15.75" customHeight="1" x14ac:dyDescent="0.25">
      <c r="A11" s="187"/>
      <c r="B11" s="187"/>
      <c r="C11" s="187"/>
      <c r="D11" s="187"/>
      <c r="E11" s="187"/>
      <c r="F11" s="187"/>
    </row>
    <row r="12" spans="1:6" ht="21" customHeight="1" x14ac:dyDescent="0.25">
      <c r="A12" s="448" t="str">
        <f>'1. паспорт местоположение'!A12:C12</f>
        <v>H_TP1500.VL.0017</v>
      </c>
      <c r="B12" s="448"/>
      <c r="C12" s="188"/>
      <c r="D12" s="188"/>
      <c r="E12" s="188"/>
      <c r="F12" s="188"/>
    </row>
    <row r="13" spans="1:6" ht="24" customHeight="1" x14ac:dyDescent="0.25">
      <c r="A13" s="442" t="s">
        <v>7</v>
      </c>
      <c r="B13" s="442"/>
      <c r="C13" s="189"/>
      <c r="D13" s="189"/>
      <c r="E13" s="189"/>
      <c r="F13" s="189"/>
    </row>
    <row r="14" spans="1:6" ht="21" customHeight="1" x14ac:dyDescent="0.25">
      <c r="A14" s="190"/>
      <c r="B14" s="190"/>
      <c r="C14" s="190"/>
      <c r="D14" s="190"/>
      <c r="E14" s="190"/>
      <c r="F14" s="190"/>
    </row>
    <row r="15" spans="1:6" ht="15.75" customHeight="1" x14ac:dyDescent="0.25">
      <c r="A15" s="443"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443"/>
      <c r="C15" s="188"/>
      <c r="D15" s="188"/>
      <c r="E15" s="188"/>
      <c r="F15" s="188"/>
    </row>
    <row r="16" spans="1:6" x14ac:dyDescent="0.25">
      <c r="A16" s="442" t="s">
        <v>6</v>
      </c>
      <c r="B16" s="442"/>
      <c r="C16" s="189"/>
      <c r="D16" s="189"/>
      <c r="E16" s="189"/>
      <c r="F16" s="189"/>
    </row>
    <row r="17" spans="1:2" x14ac:dyDescent="0.25">
      <c r="B17" s="191"/>
    </row>
    <row r="18" spans="1:2" ht="16.5" customHeight="1" x14ac:dyDescent="0.25">
      <c r="A18" s="444" t="s">
        <v>454</v>
      </c>
      <c r="B18" s="445"/>
    </row>
    <row r="19" spans="1:2" x14ac:dyDescent="0.25">
      <c r="B19" s="185"/>
    </row>
    <row r="20" spans="1:2" ht="16.5" thickBot="1" x14ac:dyDescent="0.3">
      <c r="B20" s="192"/>
    </row>
    <row r="21" spans="1:2" ht="45.75" thickBot="1" x14ac:dyDescent="0.3">
      <c r="A21" s="193" t="s">
        <v>336</v>
      </c>
      <c r="B21" s="194" t="s">
        <v>590</v>
      </c>
    </row>
    <row r="22" spans="1:2" ht="27.75" customHeight="1" thickBot="1" x14ac:dyDescent="0.3">
      <c r="A22" s="193" t="s">
        <v>337</v>
      </c>
      <c r="B22" s="195" t="s">
        <v>486</v>
      </c>
    </row>
    <row r="23" spans="1:2" ht="22.5" customHeight="1" thickBot="1" x14ac:dyDescent="0.3">
      <c r="A23" s="193" t="s">
        <v>302</v>
      </c>
      <c r="B23" s="196" t="s">
        <v>487</v>
      </c>
    </row>
    <row r="24" spans="1:2" ht="24.75" customHeight="1" thickBot="1" x14ac:dyDescent="0.3">
      <c r="A24" s="193" t="s">
        <v>338</v>
      </c>
      <c r="B24" s="196" t="s">
        <v>591</v>
      </c>
    </row>
    <row r="25" spans="1:2" ht="28.5" customHeight="1" thickBot="1" x14ac:dyDescent="0.3">
      <c r="A25" s="197" t="s">
        <v>339</v>
      </c>
      <c r="B25" s="195">
        <v>2022</v>
      </c>
    </row>
    <row r="26" spans="1:2" ht="37.5" customHeight="1" thickBot="1" x14ac:dyDescent="0.3">
      <c r="A26" s="198" t="s">
        <v>340</v>
      </c>
      <c r="B26" s="199" t="str">
        <f>'3.3 паспорт описание'!C30</f>
        <v>З</v>
      </c>
    </row>
    <row r="27" spans="1:2" ht="29.25" thickBot="1" x14ac:dyDescent="0.3">
      <c r="A27" s="200" t="s">
        <v>515</v>
      </c>
      <c r="B27" s="180">
        <v>7.6094680800000001</v>
      </c>
    </row>
    <row r="28" spans="1:2" ht="30.75" customHeight="1" thickBot="1" x14ac:dyDescent="0.3">
      <c r="A28" s="201" t="s">
        <v>341</v>
      </c>
      <c r="B28" s="201" t="str">
        <f>'1. паспорт местоположение'!C37</f>
        <v>Приказ филиала АО "Россети Тюмень" Когалымские электрические сети от 15.11.2019 № 581</v>
      </c>
    </row>
    <row r="29" spans="1:2" ht="28.5" x14ac:dyDescent="0.25">
      <c r="A29" s="266" t="s">
        <v>342</v>
      </c>
      <c r="B29" s="180">
        <v>8.1110000000000007</v>
      </c>
    </row>
    <row r="30" spans="1:2" ht="28.5" x14ac:dyDescent="0.25">
      <c r="A30" s="266" t="s">
        <v>343</v>
      </c>
      <c r="B30" s="267">
        <v>8.1110000000000007</v>
      </c>
    </row>
    <row r="31" spans="1:2" x14ac:dyDescent="0.25">
      <c r="A31" s="268" t="s">
        <v>344</v>
      </c>
      <c r="B31" s="202"/>
    </row>
    <row r="32" spans="1:2" ht="29.25" thickBot="1" x14ac:dyDescent="0.3">
      <c r="A32" s="203" t="s">
        <v>516</v>
      </c>
      <c r="B32" s="207">
        <v>8.1110000000000007</v>
      </c>
    </row>
    <row r="33" spans="1:2" ht="30" x14ac:dyDescent="0.25">
      <c r="A33" s="204" t="s">
        <v>517</v>
      </c>
      <c r="B33" s="205">
        <v>0.53600000000000003</v>
      </c>
    </row>
    <row r="34" spans="1:2" x14ac:dyDescent="0.25">
      <c r="A34" s="204" t="s">
        <v>345</v>
      </c>
      <c r="B34" s="206">
        <v>6.96</v>
      </c>
    </row>
    <row r="35" spans="1:2" x14ac:dyDescent="0.25">
      <c r="A35" s="204" t="s">
        <v>346</v>
      </c>
      <c r="B35" s="205">
        <v>0.188</v>
      </c>
    </row>
    <row r="36" spans="1:2" x14ac:dyDescent="0.25">
      <c r="A36" s="204" t="s">
        <v>347</v>
      </c>
      <c r="B36" s="205">
        <v>0.44700000000000001</v>
      </c>
    </row>
    <row r="37" spans="1:2" ht="30" x14ac:dyDescent="0.25">
      <c r="A37" s="204" t="s">
        <v>549</v>
      </c>
      <c r="B37" s="205">
        <v>7.5750000000000002</v>
      </c>
    </row>
    <row r="38" spans="1:2" x14ac:dyDescent="0.25">
      <c r="A38" s="204" t="s">
        <v>345</v>
      </c>
      <c r="B38" s="206">
        <v>98.35</v>
      </c>
    </row>
    <row r="39" spans="1:2" x14ac:dyDescent="0.25">
      <c r="A39" s="204" t="s">
        <v>346</v>
      </c>
      <c r="B39" s="205">
        <v>7.09</v>
      </c>
    </row>
    <row r="40" spans="1:2" x14ac:dyDescent="0.25">
      <c r="A40" s="204" t="s">
        <v>347</v>
      </c>
      <c r="B40" s="205">
        <v>5.9089999999999998</v>
      </c>
    </row>
    <row r="41" spans="1:2" ht="29.25" thickBot="1" x14ac:dyDescent="0.3">
      <c r="A41" s="203" t="s">
        <v>676</v>
      </c>
      <c r="B41" s="207">
        <v>0</v>
      </c>
    </row>
    <row r="42" spans="1:2" x14ac:dyDescent="0.25">
      <c r="A42" s="204" t="s">
        <v>677</v>
      </c>
      <c r="B42" s="206" t="s">
        <v>621</v>
      </c>
    </row>
    <row r="43" spans="1:2" x14ac:dyDescent="0.25">
      <c r="A43" s="204" t="s">
        <v>345</v>
      </c>
      <c r="B43" s="206" t="s">
        <v>621</v>
      </c>
    </row>
    <row r="44" spans="1:2" x14ac:dyDescent="0.25">
      <c r="A44" s="204" t="s">
        <v>346</v>
      </c>
      <c r="B44" s="206" t="s">
        <v>621</v>
      </c>
    </row>
    <row r="45" spans="1:2" x14ac:dyDescent="0.25">
      <c r="A45" s="204" t="s">
        <v>347</v>
      </c>
      <c r="B45" s="206" t="s">
        <v>621</v>
      </c>
    </row>
    <row r="46" spans="1:2" ht="29.25" thickBot="1" x14ac:dyDescent="0.3">
      <c r="A46" s="203" t="s">
        <v>678</v>
      </c>
      <c r="B46" s="207">
        <v>0</v>
      </c>
    </row>
    <row r="47" spans="1:2" x14ac:dyDescent="0.25">
      <c r="A47" s="204" t="s">
        <v>677</v>
      </c>
      <c r="B47" s="206" t="s">
        <v>621</v>
      </c>
    </row>
    <row r="48" spans="1:2" x14ac:dyDescent="0.25">
      <c r="A48" s="204" t="s">
        <v>345</v>
      </c>
      <c r="B48" s="206" t="s">
        <v>621</v>
      </c>
    </row>
    <row r="49" spans="1:2" x14ac:dyDescent="0.25">
      <c r="A49" s="204" t="s">
        <v>346</v>
      </c>
      <c r="B49" s="206" t="s">
        <v>621</v>
      </c>
    </row>
    <row r="50" spans="1:2" x14ac:dyDescent="0.25">
      <c r="A50" s="204" t="s">
        <v>347</v>
      </c>
      <c r="B50" s="206" t="s">
        <v>621</v>
      </c>
    </row>
    <row r="51" spans="1:2" ht="29.25" thickBot="1" x14ac:dyDescent="0.3">
      <c r="A51" s="203" t="s">
        <v>348</v>
      </c>
      <c r="B51" s="210" t="s">
        <v>621</v>
      </c>
    </row>
    <row r="52" spans="1:2" x14ac:dyDescent="0.25">
      <c r="A52" s="204" t="s">
        <v>344</v>
      </c>
      <c r="B52" s="206" t="s">
        <v>621</v>
      </c>
    </row>
    <row r="53" spans="1:2" x14ac:dyDescent="0.25">
      <c r="A53" s="204" t="s">
        <v>679</v>
      </c>
      <c r="B53" s="206" t="s">
        <v>621</v>
      </c>
    </row>
    <row r="54" spans="1:2" x14ac:dyDescent="0.25">
      <c r="A54" s="204" t="s">
        <v>680</v>
      </c>
      <c r="B54" s="206" t="s">
        <v>621</v>
      </c>
    </row>
    <row r="55" spans="1:2" ht="15.75" customHeight="1" x14ac:dyDescent="0.25">
      <c r="A55" s="204" t="s">
        <v>681</v>
      </c>
      <c r="B55" s="206" t="s">
        <v>621</v>
      </c>
    </row>
    <row r="56" spans="1:2" ht="16.5" thickBot="1" x14ac:dyDescent="0.3">
      <c r="A56" s="203" t="s">
        <v>349</v>
      </c>
      <c r="B56" s="210">
        <v>98.79</v>
      </c>
    </row>
    <row r="57" spans="1:2" ht="23.25" customHeight="1" thickBot="1" x14ac:dyDescent="0.3">
      <c r="A57" s="203" t="s">
        <v>350</v>
      </c>
      <c r="B57" s="207">
        <v>7.609</v>
      </c>
    </row>
    <row r="58" spans="1:2" ht="16.5" thickBot="1" x14ac:dyDescent="0.3">
      <c r="A58" s="203" t="s">
        <v>351</v>
      </c>
      <c r="B58" s="210">
        <v>104.19</v>
      </c>
    </row>
    <row r="59" spans="1:2" ht="16.5" thickBot="1" x14ac:dyDescent="0.3">
      <c r="A59" s="203" t="s">
        <v>352</v>
      </c>
      <c r="B59" s="207">
        <v>6.6870000000000003</v>
      </c>
    </row>
    <row r="60" spans="1:2" ht="16.5" thickBot="1" x14ac:dyDescent="0.3">
      <c r="A60" s="203" t="s">
        <v>353</v>
      </c>
      <c r="B60" s="210" t="s">
        <v>621</v>
      </c>
    </row>
    <row r="61" spans="1:2" x14ac:dyDescent="0.25">
      <c r="A61" s="204" t="s">
        <v>354</v>
      </c>
      <c r="B61" s="206" t="s">
        <v>518</v>
      </c>
    </row>
    <row r="62" spans="1:2" x14ac:dyDescent="0.25">
      <c r="A62" s="204" t="s">
        <v>355</v>
      </c>
      <c r="B62" s="206" t="s">
        <v>682</v>
      </c>
    </row>
    <row r="63" spans="1:2" x14ac:dyDescent="0.25">
      <c r="A63" s="211"/>
      <c r="B63" s="265"/>
    </row>
    <row r="64" spans="1:2" ht="16.5" thickBot="1" x14ac:dyDescent="0.3">
      <c r="A64" s="212" t="s">
        <v>356</v>
      </c>
      <c r="B64" s="213"/>
    </row>
    <row r="65" spans="1:2" ht="30.75" thickBot="1" x14ac:dyDescent="0.3">
      <c r="A65" s="209" t="s">
        <v>357</v>
      </c>
      <c r="B65" s="201" t="s">
        <v>568</v>
      </c>
    </row>
    <row r="66" spans="1:2" ht="29.25" thickBot="1" x14ac:dyDescent="0.3">
      <c r="A66" s="197" t="s">
        <v>358</v>
      </c>
      <c r="B66" s="201"/>
    </row>
    <row r="67" spans="1:2" ht="16.5" thickBot="1" x14ac:dyDescent="0.3">
      <c r="A67" s="209" t="s">
        <v>344</v>
      </c>
      <c r="B67" s="201"/>
    </row>
    <row r="68" spans="1:2" ht="16.5" thickBot="1" x14ac:dyDescent="0.3">
      <c r="A68" s="209" t="s">
        <v>359</v>
      </c>
      <c r="B68" s="201"/>
    </row>
    <row r="69" spans="1:2" ht="16.5" thickBot="1" x14ac:dyDescent="0.3">
      <c r="A69" s="209" t="s">
        <v>360</v>
      </c>
      <c r="B69" s="201"/>
    </row>
    <row r="70" spans="1:2" ht="16.5" thickBot="1" x14ac:dyDescent="0.3">
      <c r="A70" s="214" t="s">
        <v>361</v>
      </c>
      <c r="B70" s="201"/>
    </row>
    <row r="71" spans="1:2" ht="16.5" thickBot="1" x14ac:dyDescent="0.3">
      <c r="A71" s="197" t="s">
        <v>362</v>
      </c>
      <c r="B71" s="201"/>
    </row>
    <row r="72" spans="1:2" ht="16.5" thickBot="1" x14ac:dyDescent="0.3">
      <c r="A72" s="211" t="s">
        <v>363</v>
      </c>
      <c r="B72" s="215"/>
    </row>
    <row r="73" spans="1:2" ht="16.5" thickBot="1" x14ac:dyDescent="0.3">
      <c r="A73" s="211" t="s">
        <v>364</v>
      </c>
      <c r="B73" s="215"/>
    </row>
    <row r="74" spans="1:2" ht="16.5" thickBot="1" x14ac:dyDescent="0.3">
      <c r="A74" s="211" t="s">
        <v>365</v>
      </c>
      <c r="B74" s="215"/>
    </row>
    <row r="75" spans="1:2" ht="29.25" thickBot="1" x14ac:dyDescent="0.3">
      <c r="A75" s="216" t="s">
        <v>366</v>
      </c>
      <c r="B75" s="217" t="s">
        <v>592</v>
      </c>
    </row>
    <row r="76" spans="1:2" ht="33.75" customHeight="1" x14ac:dyDescent="0.25">
      <c r="A76" s="208" t="s">
        <v>367</v>
      </c>
      <c r="B76" s="209"/>
    </row>
    <row r="77" spans="1:2" x14ac:dyDescent="0.25">
      <c r="A77" s="211" t="s">
        <v>368</v>
      </c>
      <c r="B77" s="211" t="s">
        <v>569</v>
      </c>
    </row>
    <row r="78" spans="1:2" x14ac:dyDescent="0.25">
      <c r="A78" s="211" t="s">
        <v>369</v>
      </c>
      <c r="B78" s="211" t="s">
        <v>569</v>
      </c>
    </row>
    <row r="79" spans="1:2" x14ac:dyDescent="0.25">
      <c r="A79" s="211" t="s">
        <v>370</v>
      </c>
      <c r="B79" s="211" t="s">
        <v>569</v>
      </c>
    </row>
    <row r="80" spans="1:2" x14ac:dyDescent="0.25">
      <c r="A80" s="211" t="s">
        <v>371</v>
      </c>
      <c r="B80" s="211" t="s">
        <v>569</v>
      </c>
    </row>
    <row r="81" spans="1:2" ht="16.5" thickBot="1" x14ac:dyDescent="0.3">
      <c r="A81" s="218" t="s">
        <v>372</v>
      </c>
      <c r="B81" s="211" t="s">
        <v>569</v>
      </c>
    </row>
    <row r="84" spans="1:2" x14ac:dyDescent="0.25">
      <c r="A84" s="219"/>
      <c r="B84" s="220"/>
    </row>
    <row r="85" spans="1:2" x14ac:dyDescent="0.25">
      <c r="B85" s="221"/>
    </row>
    <row r="86" spans="1:2" x14ac:dyDescent="0.25">
      <c r="B86" s="22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2023-02-08T10:34:37Z</dcterms:modified>
</cp:coreProperties>
</file>